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/>
  <mc:AlternateContent xmlns:mc="http://schemas.openxmlformats.org/markup-compatibility/2006">
    <mc:Choice Requires="x15">
      <x15ac:absPath xmlns:x15ac="http://schemas.microsoft.com/office/spreadsheetml/2010/11/ac" url="\\SERVICE\Write\ДВЭС\Инвестпрограмма\ИП 2020-2024 КЭС\Отчеты 2024 КЭС\2кв 2024г АО КЭС\"/>
    </mc:Choice>
  </mc:AlternateContent>
  <xr:revisionPtr revIDLastSave="0" documentId="13_ncr:1_{C725DCED-B9BF-4B0B-B884-473E8DE77067}" xr6:coauthVersionLast="47" xr6:coauthVersionMax="47" xr10:uidLastSave="{00000000-0000-0000-0000-000000000000}"/>
  <bookViews>
    <workbookView xWindow="-120" yWindow="-120" windowWidth="29040" windowHeight="15840" activeTab="8" xr2:uid="{00000000-000D-0000-FFFF-FFFF00000000}"/>
  </bookViews>
  <sheets>
    <sheet name="ф. 10" sheetId="5" r:id="rId1"/>
    <sheet name="ф. 11" sheetId="6" r:id="rId2"/>
    <sheet name="ф. 12" sheetId="4" r:id="rId3"/>
    <sheet name="ф. 13" sheetId="7" r:id="rId4"/>
    <sheet name="ф. 14" sheetId="8" r:id="rId5"/>
    <sheet name="ф. 15" sheetId="9" r:id="rId6"/>
    <sheet name="ф. 16" sheetId="10" r:id="rId7"/>
    <sheet name="ф. 17" sheetId="11" r:id="rId8"/>
    <sheet name="ф. 20" sheetId="12" r:id="rId9"/>
  </sheets>
  <definedNames>
    <definedName name="TABLE" localSheetId="2">'ф. 12'!#REF!</definedName>
    <definedName name="TABLE_2" localSheetId="2">'ф. 12'!#REF!</definedName>
    <definedName name="_xlnm.Print_Area" localSheetId="2">'ф. 12'!$A$1:$V$46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8" i="12" l="1"/>
  <c r="D76" i="12"/>
  <c r="D73" i="12" s="1"/>
  <c r="D61" i="12"/>
  <c r="D53" i="12" s="1"/>
  <c r="D72" i="12"/>
  <c r="F72" i="12" s="1"/>
  <c r="G72" i="12" s="1"/>
  <c r="D340" i="12"/>
  <c r="F340" i="12" s="1"/>
  <c r="G340" i="12" s="1"/>
  <c r="D68" i="12"/>
  <c r="F68" i="12" s="1"/>
  <c r="G68" i="12" s="1"/>
  <c r="D57" i="12"/>
  <c r="E406" i="12"/>
  <c r="D406" i="12"/>
  <c r="F400" i="12"/>
  <c r="G400" i="12" s="1"/>
  <c r="E399" i="12"/>
  <c r="E376" i="12" s="1"/>
  <c r="D399" i="12"/>
  <c r="F399" i="12" s="1"/>
  <c r="G399" i="12" s="1"/>
  <c r="F382" i="12"/>
  <c r="G382" i="12" s="1"/>
  <c r="F367" i="12"/>
  <c r="G367" i="12" s="1"/>
  <c r="F349" i="12"/>
  <c r="G349" i="12" s="1"/>
  <c r="G345" i="12"/>
  <c r="F345" i="12"/>
  <c r="F344" i="12"/>
  <c r="G344" i="12" s="1"/>
  <c r="F155" i="12"/>
  <c r="G155" i="12" s="1"/>
  <c r="E154" i="12"/>
  <c r="D154" i="12"/>
  <c r="F75" i="12"/>
  <c r="G75" i="12" s="1"/>
  <c r="E73" i="12"/>
  <c r="F71" i="12"/>
  <c r="G71" i="12" s="1"/>
  <c r="E70" i="12"/>
  <c r="F69" i="12"/>
  <c r="G69" i="12" s="1"/>
  <c r="F64" i="12"/>
  <c r="G64" i="12" s="1"/>
  <c r="F63" i="12"/>
  <c r="G63" i="12" s="1"/>
  <c r="E62" i="12"/>
  <c r="D62" i="12"/>
  <c r="F60" i="12"/>
  <c r="G60" i="12" s="1"/>
  <c r="F57" i="12"/>
  <c r="F56" i="12" s="1"/>
  <c r="F55" i="12" s="1"/>
  <c r="E56" i="12"/>
  <c r="D56" i="12"/>
  <c r="D55" i="12" s="1"/>
  <c r="E55" i="12"/>
  <c r="E53" i="12"/>
  <c r="E38" i="12"/>
  <c r="E44" i="12" s="1"/>
  <c r="E29" i="12"/>
  <c r="E23" i="12"/>
  <c r="D376" i="12" l="1"/>
  <c r="D375" i="12" s="1"/>
  <c r="D374" i="12" s="1"/>
  <c r="D373" i="12" s="1"/>
  <c r="F406" i="12"/>
  <c r="G406" i="12" s="1"/>
  <c r="F76" i="12"/>
  <c r="G76" i="12" s="1"/>
  <c r="F61" i="12"/>
  <c r="G61" i="12" s="1"/>
  <c r="F154" i="12"/>
  <c r="G154" i="12" s="1"/>
  <c r="F73" i="12"/>
  <c r="G73" i="12" s="1"/>
  <c r="D70" i="12"/>
  <c r="F70" i="12" s="1"/>
  <c r="G70" i="12" s="1"/>
  <c r="F62" i="12"/>
  <c r="G62" i="12" s="1"/>
  <c r="G57" i="12"/>
  <c r="G56" i="12" s="1"/>
  <c r="G55" i="12" s="1"/>
  <c r="F53" i="12"/>
  <c r="G53" i="12" s="1"/>
  <c r="E375" i="12"/>
  <c r="F376" i="12" l="1"/>
  <c r="G376" i="12" s="1"/>
  <c r="D44" i="12"/>
  <c r="F44" i="12" s="1"/>
  <c r="G44" i="12" s="1"/>
  <c r="F375" i="12"/>
  <c r="G375" i="12" s="1"/>
  <c r="E374" i="12"/>
  <c r="F38" i="12" l="1"/>
  <c r="G38" i="12" s="1"/>
  <c r="D29" i="12"/>
  <c r="D23" i="12" s="1"/>
  <c r="F23" i="12" s="1"/>
  <c r="G23" i="12" s="1"/>
  <c r="F374" i="12"/>
  <c r="G374" i="12" s="1"/>
  <c r="E373" i="12"/>
  <c r="F373" i="12" s="1"/>
  <c r="G373" i="12" s="1"/>
  <c r="F29" i="12" l="1"/>
  <c r="G29" i="12" s="1"/>
  <c r="AB20" i="11"/>
  <c r="AA20" i="11"/>
  <c r="V20" i="11"/>
  <c r="H20" i="11"/>
  <c r="D44" i="11"/>
  <c r="D43" i="11"/>
  <c r="D41" i="11"/>
  <c r="D39" i="11"/>
  <c r="D38" i="11"/>
  <c r="D37" i="11"/>
  <c r="D36" i="11"/>
  <c r="D35" i="11"/>
  <c r="D34" i="11"/>
  <c r="D33" i="11"/>
  <c r="D32" i="11"/>
  <c r="D31" i="11"/>
  <c r="D30" i="11"/>
  <c r="D29" i="11"/>
  <c r="D28" i="11"/>
  <c r="D27" i="11"/>
  <c r="D26" i="11"/>
  <c r="D25" i="11"/>
  <c r="D23" i="11"/>
  <c r="D22" i="11"/>
  <c r="D21" i="11"/>
  <c r="D20" i="11" s="1"/>
  <c r="D19" i="11" s="1"/>
  <c r="W22" i="6"/>
  <c r="V22" i="6"/>
  <c r="F18" i="5"/>
  <c r="F19" i="5"/>
  <c r="AD22" i="11"/>
  <c r="AD23" i="11"/>
  <c r="AD21" i="11"/>
  <c r="AD20" i="11"/>
  <c r="AD19" i="11" s="1"/>
  <c r="AD44" i="11"/>
  <c r="AD43" i="11"/>
  <c r="AD41" i="11"/>
  <c r="AD26" i="11"/>
  <c r="AD27" i="11"/>
  <c r="AD28" i="11"/>
  <c r="AD29" i="11"/>
  <c r="AD30" i="11"/>
  <c r="AD31" i="11"/>
  <c r="AD32" i="11"/>
  <c r="AD33" i="11"/>
  <c r="AD34" i="11"/>
  <c r="AD35" i="11"/>
  <c r="AD36" i="11"/>
  <c r="AD37" i="11"/>
  <c r="AD38" i="11"/>
  <c r="AD39" i="11"/>
  <c r="AD25" i="11"/>
  <c r="BB20" i="11"/>
  <c r="BA20" i="11"/>
  <c r="AV20" i="11"/>
  <c r="AH20" i="11"/>
  <c r="BE33" i="10"/>
  <c r="BE32" i="10"/>
  <c r="BE38" i="10"/>
  <c r="BE39" i="10"/>
  <c r="BE35" i="10"/>
  <c r="BE34" i="10"/>
  <c r="BE30" i="10"/>
  <c r="BE29" i="10"/>
  <c r="BE24" i="10" s="1"/>
  <c r="BG40" i="10"/>
  <c r="BG42" i="10"/>
  <c r="AC42" i="10"/>
  <c r="AC20" i="10"/>
  <c r="BG20" i="10" s="1"/>
  <c r="AA24" i="10"/>
  <c r="AA20" i="10" s="1"/>
  <c r="BE20" i="10" s="1"/>
  <c r="I19" i="10"/>
  <c r="I20" i="10"/>
  <c r="I42" i="10"/>
  <c r="G24" i="10"/>
  <c r="G20" i="10" s="1"/>
  <c r="CA24" i="9"/>
  <c r="CA20" i="9" s="1"/>
  <c r="CA19" i="9" s="1"/>
  <c r="BY24" i="9"/>
  <c r="BY20" i="9" s="1"/>
  <c r="BY19" i="9" s="1"/>
  <c r="AK24" i="9"/>
  <c r="AK20" i="9" s="1"/>
  <c r="AK19" i="9" s="1"/>
  <c r="AK39" i="9"/>
  <c r="AK38" i="9"/>
  <c r="AI33" i="9"/>
  <c r="AI34" i="9"/>
  <c r="AI35" i="9"/>
  <c r="AI32" i="9"/>
  <c r="AI30" i="9"/>
  <c r="AI29" i="9"/>
  <c r="AI24" i="9" s="1"/>
  <c r="AI20" i="9" s="1"/>
  <c r="AI19" i="9" s="1"/>
  <c r="G20" i="9"/>
  <c r="G19" i="9" s="1"/>
  <c r="I24" i="9"/>
  <c r="I20" i="9" s="1"/>
  <c r="I19" i="9" s="1"/>
  <c r="G24" i="9"/>
  <c r="G24" i="8"/>
  <c r="G20" i="8" s="1"/>
  <c r="G19" i="8"/>
  <c r="D23" i="7"/>
  <c r="D22" i="7" s="1"/>
  <c r="D24" i="7"/>
  <c r="F24" i="7" s="1"/>
  <c r="AH24" i="7" s="1"/>
  <c r="BY24" i="7" s="1"/>
  <c r="BZ24" i="7" s="1"/>
  <c r="D26" i="7"/>
  <c r="D27" i="7"/>
  <c r="D28" i="7"/>
  <c r="F28" i="7" s="1"/>
  <c r="AH28" i="7" s="1"/>
  <c r="BY28" i="7" s="1"/>
  <c r="BZ28" i="7" s="1"/>
  <c r="D29" i="7"/>
  <c r="D30" i="7"/>
  <c r="D31" i="7"/>
  <c r="D32" i="7"/>
  <c r="F32" i="7" s="1"/>
  <c r="AH32" i="7" s="1"/>
  <c r="BY32" i="7" s="1"/>
  <c r="BZ32" i="7" s="1"/>
  <c r="D33" i="7"/>
  <c r="D34" i="7"/>
  <c r="D35" i="7"/>
  <c r="D36" i="7"/>
  <c r="F36" i="7" s="1"/>
  <c r="AH36" i="7" s="1"/>
  <c r="BY36" i="7" s="1"/>
  <c r="BZ36" i="7" s="1"/>
  <c r="D37" i="7"/>
  <c r="D38" i="7"/>
  <c r="D39" i="7"/>
  <c r="D40" i="7"/>
  <c r="F40" i="7" s="1"/>
  <c r="AH40" i="7" s="1"/>
  <c r="BY40" i="7" s="1"/>
  <c r="BZ40" i="7" s="1"/>
  <c r="D42" i="7"/>
  <c r="D41" i="7"/>
  <c r="D44" i="7"/>
  <c r="D43" i="7" s="1"/>
  <c r="D45" i="7"/>
  <c r="K21" i="7"/>
  <c r="K20" i="7" s="1"/>
  <c r="F44" i="7"/>
  <c r="AH44" i="7" s="1"/>
  <c r="F45" i="7"/>
  <c r="AH45" i="7"/>
  <c r="BY45" i="7" s="1"/>
  <c r="BZ45" i="7" s="1"/>
  <c r="F42" i="7"/>
  <c r="AH42" i="7" s="1"/>
  <c r="F26" i="7"/>
  <c r="AH26" i="7"/>
  <c r="BY26" i="7" s="1"/>
  <c r="BZ26" i="7" s="1"/>
  <c r="F27" i="7"/>
  <c r="AH27" i="7" s="1"/>
  <c r="BY27" i="7" s="1"/>
  <c r="BZ27" i="7" s="1"/>
  <c r="F29" i="7"/>
  <c r="AH29" i="7" s="1"/>
  <c r="BY29" i="7" s="1"/>
  <c r="BZ29" i="7" s="1"/>
  <c r="F30" i="7"/>
  <c r="AH30" i="7"/>
  <c r="F31" i="7"/>
  <c r="AH31" i="7" s="1"/>
  <c r="BY31" i="7" s="1"/>
  <c r="BZ31" i="7" s="1"/>
  <c r="F33" i="7"/>
  <c r="AH33" i="7" s="1"/>
  <c r="BY33" i="7" s="1"/>
  <c r="BZ33" i="7" s="1"/>
  <c r="F34" i="7"/>
  <c r="AH34" i="7"/>
  <c r="F35" i="7"/>
  <c r="AH35" i="7" s="1"/>
  <c r="BY35" i="7" s="1"/>
  <c r="BZ35" i="7" s="1"/>
  <c r="F37" i="7"/>
  <c r="AH37" i="7" s="1"/>
  <c r="BY37" i="7" s="1"/>
  <c r="BZ37" i="7" s="1"/>
  <c r="F38" i="7"/>
  <c r="AH38" i="7"/>
  <c r="F39" i="7"/>
  <c r="AH39" i="7" s="1"/>
  <c r="BY39" i="7" s="1"/>
  <c r="BZ39" i="7" s="1"/>
  <c r="AK25" i="7"/>
  <c r="AK21" i="7" s="1"/>
  <c r="AK20" i="7" s="1"/>
  <c r="I25" i="7"/>
  <c r="I21" i="7" s="1"/>
  <c r="I20" i="7" s="1"/>
  <c r="BY30" i="7"/>
  <c r="BZ30" i="7" s="1"/>
  <c r="BY34" i="7"/>
  <c r="BZ34" i="7" s="1"/>
  <c r="BY38" i="7"/>
  <c r="BZ38" i="7" s="1"/>
  <c r="F23" i="7"/>
  <c r="F22" i="7" s="1"/>
  <c r="G22" i="7"/>
  <c r="H22" i="7"/>
  <c r="I22" i="7"/>
  <c r="J22" i="7"/>
  <c r="K22" i="7"/>
  <c r="L22" i="7"/>
  <c r="M22" i="7"/>
  <c r="N22" i="7"/>
  <c r="O22" i="7"/>
  <c r="P22" i="7"/>
  <c r="Q22" i="7"/>
  <c r="R22" i="7"/>
  <c r="S22" i="7"/>
  <c r="T22" i="7"/>
  <c r="U22" i="7"/>
  <c r="V22" i="7"/>
  <c r="W22" i="7"/>
  <c r="X22" i="7"/>
  <c r="Y22" i="7"/>
  <c r="Z22" i="7"/>
  <c r="AA22" i="7"/>
  <c r="AB22" i="7"/>
  <c r="AC22" i="7"/>
  <c r="AD22" i="7"/>
  <c r="AE22" i="7"/>
  <c r="AF22" i="7"/>
  <c r="AG22" i="7"/>
  <c r="K43" i="7"/>
  <c r="F43" i="7"/>
  <c r="F41" i="7"/>
  <c r="AM21" i="7"/>
  <c r="AM20" i="7" s="1"/>
  <c r="D22" i="5"/>
  <c r="D24" i="6" s="1"/>
  <c r="D24" i="5"/>
  <c r="D26" i="6" s="1"/>
  <c r="D30" i="5"/>
  <c r="D32" i="6" s="1"/>
  <c r="H32" i="6" s="1"/>
  <c r="D31" i="5"/>
  <c r="D33" i="6"/>
  <c r="H33" i="6" s="1"/>
  <c r="V33" i="6" s="1"/>
  <c r="D32" i="5"/>
  <c r="D34" i="6" s="1"/>
  <c r="D33" i="5"/>
  <c r="D35" i="6" s="1"/>
  <c r="H35" i="6" s="1"/>
  <c r="V35" i="6" s="1"/>
  <c r="D34" i="5"/>
  <c r="D36" i="6" s="1"/>
  <c r="H36" i="6" s="1"/>
  <c r="V36" i="6" s="1"/>
  <c r="W36" i="6" s="1"/>
  <c r="D35" i="5"/>
  <c r="D37" i="6"/>
  <c r="H37" i="6" s="1"/>
  <c r="V37" i="6" s="1"/>
  <c r="W37" i="6" s="1"/>
  <c r="D36" i="5"/>
  <c r="D38" i="6" s="1"/>
  <c r="D37" i="5"/>
  <c r="D39" i="6" s="1"/>
  <c r="H39" i="6" s="1"/>
  <c r="V39" i="6" s="1"/>
  <c r="W39" i="6" s="1"/>
  <c r="D38" i="5"/>
  <c r="D40" i="6" s="1"/>
  <c r="H40" i="6" s="1"/>
  <c r="D21" i="5"/>
  <c r="D23" i="6" s="1"/>
  <c r="D25" i="5"/>
  <c r="D27" i="6" s="1"/>
  <c r="D26" i="5"/>
  <c r="D28" i="6"/>
  <c r="G28" i="6" s="1"/>
  <c r="D27" i="5"/>
  <c r="D29" i="6"/>
  <c r="G29" i="6"/>
  <c r="D28" i="5"/>
  <c r="D30" i="6" s="1"/>
  <c r="D29" i="5"/>
  <c r="D31" i="6" s="1"/>
  <c r="G31" i="6" s="1"/>
  <c r="T31" i="6" s="1"/>
  <c r="D40" i="5"/>
  <c r="D42" i="6" s="1"/>
  <c r="D42" i="5"/>
  <c r="D44" i="6"/>
  <c r="D43" i="5"/>
  <c r="F43" i="5" s="1"/>
  <c r="I21" i="6"/>
  <c r="N44" i="6"/>
  <c r="H43" i="6"/>
  <c r="G43" i="6"/>
  <c r="N42" i="6"/>
  <c r="V32" i="6"/>
  <c r="V40" i="6"/>
  <c r="T28" i="6"/>
  <c r="U28" i="6" s="1"/>
  <c r="T29" i="6"/>
  <c r="N28" i="6"/>
  <c r="N29" i="6"/>
  <c r="O29" i="6" s="1"/>
  <c r="N31" i="6"/>
  <c r="N32" i="6"/>
  <c r="O32" i="6" s="1"/>
  <c r="N33" i="6"/>
  <c r="N35" i="6"/>
  <c r="N36" i="6"/>
  <c r="O36" i="6" s="1"/>
  <c r="N37" i="6"/>
  <c r="N39" i="6"/>
  <c r="N40" i="6"/>
  <c r="O40" i="6" s="1"/>
  <c r="V44" i="6"/>
  <c r="V43" i="6" s="1"/>
  <c r="W43" i="6" s="1"/>
  <c r="O44" i="6"/>
  <c r="T45" i="6"/>
  <c r="T43" i="6" s="1"/>
  <c r="U43" i="6" s="1"/>
  <c r="U45" i="6"/>
  <c r="U31" i="6"/>
  <c r="U29" i="6"/>
  <c r="O31" i="6"/>
  <c r="O28" i="6"/>
  <c r="W40" i="6"/>
  <c r="O39" i="6"/>
  <c r="O37" i="6"/>
  <c r="W35" i="6"/>
  <c r="O35" i="6"/>
  <c r="W33" i="6"/>
  <c r="O33" i="6"/>
  <c r="W32" i="6"/>
  <c r="T26" i="6"/>
  <c r="U26" i="6"/>
  <c r="T24" i="6"/>
  <c r="N23" i="6"/>
  <c r="O23" i="6"/>
  <c r="F42" i="5"/>
  <c r="F41" i="5"/>
  <c r="D41" i="5"/>
  <c r="I43" i="5"/>
  <c r="M43" i="5"/>
  <c r="O43" i="5"/>
  <c r="I42" i="5"/>
  <c r="K42" i="5"/>
  <c r="M42" i="5"/>
  <c r="O42" i="5"/>
  <c r="I40" i="5"/>
  <c r="I39" i="5" s="1"/>
  <c r="G39" i="5" s="1"/>
  <c r="K40" i="5"/>
  <c r="M40" i="5"/>
  <c r="M39" i="5" s="1"/>
  <c r="O40" i="5"/>
  <c r="G40" i="5"/>
  <c r="R40" i="5" s="1"/>
  <c r="S40" i="5" s="1"/>
  <c r="K39" i="5"/>
  <c r="O39" i="5"/>
  <c r="F40" i="5"/>
  <c r="F39" i="5" s="1"/>
  <c r="D39" i="5"/>
  <c r="D23" i="5"/>
  <c r="F23" i="5"/>
  <c r="I25" i="5"/>
  <c r="K25" i="5"/>
  <c r="M25" i="5"/>
  <c r="O25" i="5"/>
  <c r="I26" i="5"/>
  <c r="K26" i="5"/>
  <c r="G26" i="5" s="1"/>
  <c r="Q26" i="5" s="1"/>
  <c r="M26" i="5"/>
  <c r="O26" i="5"/>
  <c r="I27" i="5"/>
  <c r="K27" i="5"/>
  <c r="M27" i="5"/>
  <c r="G27" i="5" s="1"/>
  <c r="R27" i="5" s="1"/>
  <c r="S27" i="5" s="1"/>
  <c r="O27" i="5"/>
  <c r="I28" i="5"/>
  <c r="K28" i="5"/>
  <c r="M28" i="5"/>
  <c r="O28" i="5"/>
  <c r="I29" i="5"/>
  <c r="K29" i="5"/>
  <c r="M29" i="5"/>
  <c r="O29" i="5"/>
  <c r="G29" i="5"/>
  <c r="Q29" i="5" s="1"/>
  <c r="I30" i="5"/>
  <c r="K30" i="5"/>
  <c r="M30" i="5"/>
  <c r="O30" i="5"/>
  <c r="I31" i="5"/>
  <c r="K31" i="5"/>
  <c r="M31" i="5"/>
  <c r="G31" i="5" s="1"/>
  <c r="O31" i="5"/>
  <c r="I32" i="5"/>
  <c r="K32" i="5"/>
  <c r="G32" i="5" s="1"/>
  <c r="R32" i="5" s="1"/>
  <c r="S32" i="5" s="1"/>
  <c r="M32" i="5"/>
  <c r="O32" i="5"/>
  <c r="I33" i="5"/>
  <c r="K33" i="5"/>
  <c r="M33" i="5"/>
  <c r="O33" i="5"/>
  <c r="G33" i="5"/>
  <c r="I34" i="5"/>
  <c r="K34" i="5"/>
  <c r="M34" i="5"/>
  <c r="O34" i="5"/>
  <c r="I35" i="5"/>
  <c r="K35" i="5"/>
  <c r="M35" i="5"/>
  <c r="G35" i="5" s="1"/>
  <c r="O35" i="5"/>
  <c r="I36" i="5"/>
  <c r="K36" i="5"/>
  <c r="G36" i="5" s="1"/>
  <c r="R36" i="5" s="1"/>
  <c r="S36" i="5" s="1"/>
  <c r="M36" i="5"/>
  <c r="O36" i="5"/>
  <c r="I37" i="5"/>
  <c r="K37" i="5"/>
  <c r="M37" i="5"/>
  <c r="O37" i="5"/>
  <c r="G37" i="5"/>
  <c r="I38" i="5"/>
  <c r="K38" i="5"/>
  <c r="G38" i="5" s="1"/>
  <c r="Q38" i="5" s="1"/>
  <c r="M38" i="5"/>
  <c r="O38" i="5"/>
  <c r="I24" i="5"/>
  <c r="K24" i="5"/>
  <c r="M24" i="5"/>
  <c r="G24" i="5" s="1"/>
  <c r="R24" i="5" s="1"/>
  <c r="S24" i="5" s="1"/>
  <c r="O24" i="5"/>
  <c r="F25" i="5"/>
  <c r="F26" i="5"/>
  <c r="F27" i="5"/>
  <c r="F28" i="5"/>
  <c r="F29" i="5"/>
  <c r="F30" i="5"/>
  <c r="F31" i="5"/>
  <c r="F32" i="5"/>
  <c r="F33" i="5"/>
  <c r="F34" i="5"/>
  <c r="F35" i="5"/>
  <c r="F36" i="5"/>
  <c r="F37" i="5"/>
  <c r="F38" i="5"/>
  <c r="F24" i="5"/>
  <c r="I21" i="5"/>
  <c r="I22" i="5"/>
  <c r="I20" i="5"/>
  <c r="E20" i="5"/>
  <c r="F21" i="5"/>
  <c r="F22" i="5"/>
  <c r="F20" i="5"/>
  <c r="D20" i="5"/>
  <c r="O22" i="5"/>
  <c r="M22" i="5"/>
  <c r="K22" i="5"/>
  <c r="O21" i="5"/>
  <c r="M21" i="5"/>
  <c r="K21" i="5"/>
  <c r="M41" i="5"/>
  <c r="O41" i="5"/>
  <c r="P41" i="5"/>
  <c r="N41" i="5"/>
  <c r="N18" i="5" s="1"/>
  <c r="L41" i="5"/>
  <c r="J41" i="5"/>
  <c r="Q40" i="5"/>
  <c r="P39" i="5"/>
  <c r="P19" i="5" s="1"/>
  <c r="P18" i="5" s="1"/>
  <c r="N39" i="5"/>
  <c r="L39" i="5"/>
  <c r="J39" i="5"/>
  <c r="Q36" i="5"/>
  <c r="Q32" i="5"/>
  <c r="Q27" i="5"/>
  <c r="O23" i="5"/>
  <c r="O19" i="5" s="1"/>
  <c r="O18" i="5" s="1"/>
  <c r="P23" i="5"/>
  <c r="N23" i="5"/>
  <c r="L23" i="5"/>
  <c r="J23" i="5"/>
  <c r="G21" i="5"/>
  <c r="R21" i="5" s="1"/>
  <c r="S21" i="5" s="1"/>
  <c r="Q21" i="5"/>
  <c r="H20" i="5"/>
  <c r="M20" i="5"/>
  <c r="O20" i="5"/>
  <c r="P20" i="5"/>
  <c r="N20" i="5"/>
  <c r="L20" i="5"/>
  <c r="L19" i="5" s="1"/>
  <c r="L18" i="5" s="1"/>
  <c r="J20" i="5"/>
  <c r="J19" i="5" s="1"/>
  <c r="J18" i="5" s="1"/>
  <c r="N19" i="5"/>
  <c r="P38" i="4"/>
  <c r="N38" i="4"/>
  <c r="L38" i="4"/>
  <c r="J38" i="4"/>
  <c r="P37" i="4"/>
  <c r="N37" i="4"/>
  <c r="L37" i="4"/>
  <c r="J37" i="4"/>
  <c r="P36" i="4"/>
  <c r="N36" i="4"/>
  <c r="L36" i="4"/>
  <c r="H36" i="4" s="1"/>
  <c r="J36" i="4"/>
  <c r="P35" i="4"/>
  <c r="N35" i="4"/>
  <c r="L35" i="4"/>
  <c r="H35" i="4" s="1"/>
  <c r="J35" i="4"/>
  <c r="P34" i="4"/>
  <c r="N34" i="4"/>
  <c r="L34" i="4"/>
  <c r="J34" i="4"/>
  <c r="P33" i="4"/>
  <c r="N33" i="4"/>
  <c r="L33" i="4"/>
  <c r="J33" i="4"/>
  <c r="P32" i="4"/>
  <c r="N32" i="4"/>
  <c r="L32" i="4"/>
  <c r="J32" i="4"/>
  <c r="P31" i="4"/>
  <c r="N31" i="4"/>
  <c r="L31" i="4"/>
  <c r="H31" i="4" s="1"/>
  <c r="J31" i="4"/>
  <c r="P30" i="4"/>
  <c r="N30" i="4"/>
  <c r="L30" i="4"/>
  <c r="J30" i="4"/>
  <c r="P29" i="4"/>
  <c r="N29" i="4"/>
  <c r="L29" i="4"/>
  <c r="J29" i="4"/>
  <c r="P28" i="4"/>
  <c r="N28" i="4"/>
  <c r="L28" i="4"/>
  <c r="H28" i="4" s="1"/>
  <c r="J28" i="4"/>
  <c r="P27" i="4"/>
  <c r="N27" i="4"/>
  <c r="L27" i="4"/>
  <c r="H27" i="4" s="1"/>
  <c r="J27" i="4"/>
  <c r="P26" i="4"/>
  <c r="N26" i="4"/>
  <c r="L26" i="4"/>
  <c r="J26" i="4"/>
  <c r="P25" i="4"/>
  <c r="N25" i="4"/>
  <c r="L25" i="4"/>
  <c r="J25" i="4"/>
  <c r="P40" i="4"/>
  <c r="N40" i="4"/>
  <c r="L40" i="4"/>
  <c r="L39" i="4" s="1"/>
  <c r="J40" i="4"/>
  <c r="P42" i="4"/>
  <c r="N42" i="4"/>
  <c r="L42" i="4"/>
  <c r="L41" i="4" s="1"/>
  <c r="J42" i="4"/>
  <c r="P43" i="4"/>
  <c r="N43" i="4"/>
  <c r="L43" i="4"/>
  <c r="J43" i="4"/>
  <c r="F43" i="4"/>
  <c r="G43" i="4" s="1"/>
  <c r="F42" i="4"/>
  <c r="G42" i="4"/>
  <c r="F40" i="4"/>
  <c r="G40" i="4" s="1"/>
  <c r="F38" i="4"/>
  <c r="G38" i="4"/>
  <c r="F37" i="4"/>
  <c r="G37" i="4" s="1"/>
  <c r="F36" i="4"/>
  <c r="G36" i="4" s="1"/>
  <c r="F35" i="4"/>
  <c r="G35" i="4" s="1"/>
  <c r="F34" i="4"/>
  <c r="G34" i="4" s="1"/>
  <c r="F33" i="4"/>
  <c r="G33" i="4" s="1"/>
  <c r="F32" i="4"/>
  <c r="G32" i="4"/>
  <c r="F31" i="4"/>
  <c r="G31" i="4" s="1"/>
  <c r="F30" i="4"/>
  <c r="G30" i="4"/>
  <c r="F29" i="4"/>
  <c r="G29" i="4" s="1"/>
  <c r="F28" i="4"/>
  <c r="G28" i="4" s="1"/>
  <c r="F27" i="4"/>
  <c r="G27" i="4" s="1"/>
  <c r="F26" i="4"/>
  <c r="G26" i="4" s="1"/>
  <c r="F25" i="4"/>
  <c r="G25" i="4" s="1"/>
  <c r="J24" i="4"/>
  <c r="J23" i="4" s="1"/>
  <c r="H23" i="4" s="1"/>
  <c r="L24" i="4"/>
  <c r="H24" i="4" s="1"/>
  <c r="N24" i="4"/>
  <c r="P24" i="4"/>
  <c r="F24" i="4"/>
  <c r="G24" i="4" s="1"/>
  <c r="J21" i="4"/>
  <c r="J22" i="4"/>
  <c r="J20" i="4"/>
  <c r="P22" i="4"/>
  <c r="N22" i="4"/>
  <c r="L22" i="4"/>
  <c r="L21" i="4"/>
  <c r="H21" i="4" s="1"/>
  <c r="N21" i="4"/>
  <c r="P21" i="4"/>
  <c r="E20" i="4"/>
  <c r="F21" i="4"/>
  <c r="F22" i="4"/>
  <c r="G22" i="4" s="1"/>
  <c r="F20" i="4"/>
  <c r="G21" i="4"/>
  <c r="G20" i="4"/>
  <c r="D20" i="4"/>
  <c r="L20" i="4"/>
  <c r="L23" i="4"/>
  <c r="N41" i="4"/>
  <c r="P41" i="4"/>
  <c r="P20" i="4"/>
  <c r="P23" i="4"/>
  <c r="P19" i="4" s="1"/>
  <c r="P18" i="4" s="1"/>
  <c r="P39" i="4"/>
  <c r="K19" i="4"/>
  <c r="K41" i="4"/>
  <c r="K18" i="4" s="1"/>
  <c r="M41" i="4"/>
  <c r="O41" i="4"/>
  <c r="Q41" i="4"/>
  <c r="H43" i="4"/>
  <c r="T43" i="4" s="1"/>
  <c r="U43" i="4" s="1"/>
  <c r="N39" i="4"/>
  <c r="K39" i="4"/>
  <c r="M39" i="4"/>
  <c r="O39" i="4"/>
  <c r="Q39" i="4"/>
  <c r="K20" i="4"/>
  <c r="M20" i="4"/>
  <c r="M19" i="4" s="1"/>
  <c r="M18" i="4" s="1"/>
  <c r="O20" i="4"/>
  <c r="Q20" i="4"/>
  <c r="N23" i="4"/>
  <c r="N19" i="4" s="1"/>
  <c r="N18" i="4" s="1"/>
  <c r="K23" i="4"/>
  <c r="M23" i="4"/>
  <c r="O23" i="4"/>
  <c r="Q23" i="4"/>
  <c r="H32" i="4"/>
  <c r="R32" i="4" s="1"/>
  <c r="S32" i="4" s="1"/>
  <c r="H22" i="4"/>
  <c r="T22" i="4" s="1"/>
  <c r="U22" i="4"/>
  <c r="N20" i="4"/>
  <c r="H20" i="4"/>
  <c r="R20" i="4" s="1"/>
  <c r="S20" i="4" s="1"/>
  <c r="R39" i="5" l="1"/>
  <c r="S39" i="5" s="1"/>
  <c r="Q39" i="5"/>
  <c r="T23" i="4"/>
  <c r="U23" i="4" s="1"/>
  <c r="R23" i="4"/>
  <c r="S23" i="4" s="1"/>
  <c r="T21" i="4"/>
  <c r="U21" i="4" s="1"/>
  <c r="R21" i="4"/>
  <c r="S21" i="4" s="1"/>
  <c r="R24" i="4"/>
  <c r="S24" i="4" s="1"/>
  <c r="T24" i="4"/>
  <c r="U24" i="4" s="1"/>
  <c r="R27" i="4"/>
  <c r="S27" i="4" s="1"/>
  <c r="T27" i="4"/>
  <c r="U27" i="4" s="1"/>
  <c r="R28" i="4"/>
  <c r="S28" i="4" s="1"/>
  <c r="T28" i="4"/>
  <c r="U28" i="4" s="1"/>
  <c r="R31" i="4"/>
  <c r="S31" i="4" s="1"/>
  <c r="T31" i="4"/>
  <c r="U31" i="4" s="1"/>
  <c r="R35" i="4"/>
  <c r="S35" i="4" s="1"/>
  <c r="T35" i="4"/>
  <c r="U35" i="4" s="1"/>
  <c r="R36" i="4"/>
  <c r="S36" i="4" s="1"/>
  <c r="T36" i="4"/>
  <c r="U36" i="4" s="1"/>
  <c r="I41" i="5"/>
  <c r="T32" i="4"/>
  <c r="U32" i="4" s="1"/>
  <c r="O19" i="4"/>
  <c r="O18" i="4" s="1"/>
  <c r="L19" i="4"/>
  <c r="L18" i="4" s="1"/>
  <c r="M23" i="5"/>
  <c r="M19" i="5" s="1"/>
  <c r="M18" i="5" s="1"/>
  <c r="K20" i="5"/>
  <c r="G22" i="5"/>
  <c r="I19" i="5"/>
  <c r="R35" i="5"/>
  <c r="S35" i="5" s="1"/>
  <c r="Q35" i="5"/>
  <c r="I23" i="5"/>
  <c r="K23" i="5"/>
  <c r="G28" i="5"/>
  <c r="R22" i="4"/>
  <c r="S22" i="4" s="1"/>
  <c r="Q24" i="5"/>
  <c r="R26" i="5"/>
  <c r="S26" i="5" s="1"/>
  <c r="R38" i="5"/>
  <c r="S38" i="5" s="1"/>
  <c r="G34" i="5"/>
  <c r="R31" i="5"/>
  <c r="S31" i="5" s="1"/>
  <c r="Q31" i="5"/>
  <c r="Q19" i="4"/>
  <c r="Q18" i="4" s="1"/>
  <c r="Q33" i="5"/>
  <c r="R33" i="5"/>
  <c r="S33" i="5" s="1"/>
  <c r="T20" i="4"/>
  <c r="U20" i="4" s="1"/>
  <c r="R43" i="4"/>
  <c r="S43" i="4" s="1"/>
  <c r="J41" i="4"/>
  <c r="H41" i="4" s="1"/>
  <c r="H42" i="4"/>
  <c r="J39" i="4"/>
  <c r="H40" i="4"/>
  <c r="H25" i="4"/>
  <c r="H26" i="4"/>
  <c r="H29" i="4"/>
  <c r="H30" i="4"/>
  <c r="H33" i="4"/>
  <c r="H34" i="4"/>
  <c r="H37" i="4"/>
  <c r="H38" i="4"/>
  <c r="R29" i="5"/>
  <c r="S29" i="5" s="1"/>
  <c r="Q37" i="5"/>
  <c r="R37" i="5"/>
  <c r="S37" i="5" s="1"/>
  <c r="G30" i="5"/>
  <c r="G42" i="5"/>
  <c r="O42" i="6"/>
  <c r="N41" i="6"/>
  <c r="G42" i="6"/>
  <c r="D41" i="6"/>
  <c r="G27" i="6"/>
  <c r="N27" i="6"/>
  <c r="O27" i="6" s="1"/>
  <c r="N38" i="6"/>
  <c r="O38" i="6" s="1"/>
  <c r="H38" i="6"/>
  <c r="V38" i="6" s="1"/>
  <c r="W38" i="6" s="1"/>
  <c r="W44" i="6"/>
  <c r="G23" i="6"/>
  <c r="D22" i="6"/>
  <c r="D21" i="6" s="1"/>
  <c r="N34" i="6"/>
  <c r="O34" i="6" s="1"/>
  <c r="H34" i="6"/>
  <c r="V34" i="6" s="1"/>
  <c r="W34" i="6" s="1"/>
  <c r="N26" i="6"/>
  <c r="H26" i="6"/>
  <c r="D25" i="6"/>
  <c r="N30" i="6"/>
  <c r="O30" i="6" s="1"/>
  <c r="G30" i="6"/>
  <c r="T30" i="6" s="1"/>
  <c r="U30" i="6" s="1"/>
  <c r="N24" i="6"/>
  <c r="O24" i="6" s="1"/>
  <c r="H24" i="6"/>
  <c r="BY44" i="7"/>
  <c r="BZ44" i="7" s="1"/>
  <c r="AH43" i="7"/>
  <c r="BY43" i="7" s="1"/>
  <c r="BZ43" i="7" s="1"/>
  <c r="G25" i="5"/>
  <c r="N43" i="6"/>
  <c r="AH41" i="7"/>
  <c r="BY41" i="7" s="1"/>
  <c r="BZ41" i="7" s="1"/>
  <c r="BY42" i="7"/>
  <c r="BZ42" i="7" s="1"/>
  <c r="D45" i="6"/>
  <c r="N45" i="6" s="1"/>
  <c r="O45" i="6" s="1"/>
  <c r="AH23" i="7"/>
  <c r="AH25" i="7"/>
  <c r="BY25" i="7" s="1"/>
  <c r="BZ25" i="7" s="1"/>
  <c r="D25" i="7"/>
  <c r="D21" i="7" s="1"/>
  <c r="AC19" i="10"/>
  <c r="BG19" i="10" s="1"/>
  <c r="G19" i="10"/>
  <c r="AA19" i="10"/>
  <c r="BE19" i="10" s="1"/>
  <c r="K43" i="5"/>
  <c r="K41" i="5" s="1"/>
  <c r="F25" i="7"/>
  <c r="F21" i="7" l="1"/>
  <c r="AH21" i="7" s="1"/>
  <c r="BY21" i="7" s="1"/>
  <c r="BZ21" i="7" s="1"/>
  <c r="D20" i="7"/>
  <c r="F20" i="7" s="1"/>
  <c r="AH20" i="7" s="1"/>
  <c r="BY20" i="7" s="1"/>
  <c r="BZ20" i="7" s="1"/>
  <c r="N21" i="6"/>
  <c r="O21" i="6" s="1"/>
  <c r="R42" i="5"/>
  <c r="S42" i="5" s="1"/>
  <c r="Q42" i="5"/>
  <c r="R33" i="4"/>
  <c r="S33" i="4" s="1"/>
  <c r="T33" i="4"/>
  <c r="U33" i="4" s="1"/>
  <c r="R25" i="4"/>
  <c r="S25" i="4" s="1"/>
  <c r="T25" i="4"/>
  <c r="U25" i="4" s="1"/>
  <c r="K19" i="5"/>
  <c r="K18" i="5" s="1"/>
  <c r="Q30" i="5"/>
  <c r="R30" i="5"/>
  <c r="S30" i="5" s="1"/>
  <c r="R30" i="4"/>
  <c r="S30" i="4" s="1"/>
  <c r="T30" i="4"/>
  <c r="U30" i="4" s="1"/>
  <c r="G19" i="5"/>
  <c r="I18" i="5"/>
  <c r="G43" i="5"/>
  <c r="AH22" i="7"/>
  <c r="BY22" i="7" s="1"/>
  <c r="BZ22" i="7" s="1"/>
  <c r="BY23" i="7"/>
  <c r="BZ23" i="7" s="1"/>
  <c r="V24" i="6"/>
  <c r="W24" i="6" s="1"/>
  <c r="H22" i="6"/>
  <c r="H21" i="6" s="1"/>
  <c r="D43" i="6"/>
  <c r="O43" i="6" s="1"/>
  <c r="R37" i="4"/>
  <c r="S37" i="4" s="1"/>
  <c r="T37" i="4"/>
  <c r="U37" i="4" s="1"/>
  <c r="R29" i="4"/>
  <c r="S29" i="4" s="1"/>
  <c r="T29" i="4"/>
  <c r="U29" i="4" s="1"/>
  <c r="H39" i="4"/>
  <c r="J19" i="4"/>
  <c r="Q34" i="5"/>
  <c r="R34" i="5"/>
  <c r="S34" i="5" s="1"/>
  <c r="G23" i="5"/>
  <c r="G20" i="5"/>
  <c r="G41" i="5"/>
  <c r="H25" i="6"/>
  <c r="V26" i="6"/>
  <c r="T41" i="4"/>
  <c r="U41" i="4" s="1"/>
  <c r="R41" i="4"/>
  <c r="S41" i="4" s="1"/>
  <c r="N25" i="6"/>
  <c r="O25" i="6" s="1"/>
  <c r="O26" i="6"/>
  <c r="T23" i="6"/>
  <c r="G22" i="6"/>
  <c r="G21" i="6" s="1"/>
  <c r="G41" i="6"/>
  <c r="O41" i="6" s="1"/>
  <c r="T42" i="6"/>
  <c r="R38" i="4"/>
  <c r="S38" i="4" s="1"/>
  <c r="T38" i="4"/>
  <c r="U38" i="4" s="1"/>
  <c r="T40" i="4"/>
  <c r="U40" i="4" s="1"/>
  <c r="R40" i="4"/>
  <c r="S40" i="4" s="1"/>
  <c r="Q25" i="5"/>
  <c r="R25" i="5"/>
  <c r="S25" i="5" s="1"/>
  <c r="G25" i="6"/>
  <c r="T27" i="6"/>
  <c r="R34" i="4"/>
  <c r="S34" i="4" s="1"/>
  <c r="T34" i="4"/>
  <c r="U34" i="4" s="1"/>
  <c r="R26" i="4"/>
  <c r="S26" i="4" s="1"/>
  <c r="T26" i="4"/>
  <c r="U26" i="4" s="1"/>
  <c r="T42" i="4"/>
  <c r="U42" i="4" s="1"/>
  <c r="R42" i="4"/>
  <c r="S42" i="4" s="1"/>
  <c r="N22" i="6"/>
  <c r="O22" i="6" s="1"/>
  <c r="R28" i="5"/>
  <c r="S28" i="5" s="1"/>
  <c r="Q28" i="5"/>
  <c r="R22" i="5"/>
  <c r="S22" i="5" s="1"/>
  <c r="Q22" i="5"/>
  <c r="T21" i="6" l="1"/>
  <c r="U21" i="6" s="1"/>
  <c r="G20" i="6"/>
  <c r="T20" i="6" s="1"/>
  <c r="U20" i="6" s="1"/>
  <c r="R41" i="5"/>
  <c r="S41" i="5" s="1"/>
  <c r="Q41" i="5"/>
  <c r="R19" i="5"/>
  <c r="S19" i="5" s="1"/>
  <c r="Q19" i="5"/>
  <c r="H19" i="4"/>
  <c r="J18" i="4"/>
  <c r="H18" i="4" s="1"/>
  <c r="U27" i="6"/>
  <c r="T25" i="6"/>
  <c r="U25" i="6" s="1"/>
  <c r="T41" i="6"/>
  <c r="U41" i="6" s="1"/>
  <c r="U42" i="6"/>
  <c r="V25" i="6"/>
  <c r="W25" i="6" s="1"/>
  <c r="W26" i="6"/>
  <c r="R23" i="5"/>
  <c r="S23" i="5" s="1"/>
  <c r="Q23" i="5"/>
  <c r="T39" i="4"/>
  <c r="U39" i="4" s="1"/>
  <c r="R39" i="4"/>
  <c r="S39" i="4" s="1"/>
  <c r="Q43" i="5"/>
  <c r="R43" i="5"/>
  <c r="S43" i="5" s="1"/>
  <c r="U23" i="6"/>
  <c r="T22" i="6"/>
  <c r="U22" i="6" s="1"/>
  <c r="Q20" i="5"/>
  <c r="R20" i="5"/>
  <c r="S20" i="5" s="1"/>
  <c r="V21" i="6"/>
  <c r="W21" i="6" s="1"/>
  <c r="H20" i="6"/>
  <c r="V20" i="6" s="1"/>
  <c r="W20" i="6" s="1"/>
  <c r="D20" i="6"/>
  <c r="N20" i="6" s="1"/>
  <c r="O20" i="6" s="1"/>
  <c r="G18" i="5"/>
  <c r="T18" i="4" l="1"/>
  <c r="U18" i="4" s="1"/>
  <c r="R18" i="4"/>
  <c r="S18" i="4" s="1"/>
  <c r="R18" i="5"/>
  <c r="S18" i="5" s="1"/>
  <c r="Q18" i="5"/>
  <c r="R19" i="4"/>
  <c r="S19" i="4" s="1"/>
  <c r="T19" i="4"/>
  <c r="U19" i="4" s="1"/>
</calcChain>
</file>

<file path=xl/sharedStrings.xml><?xml version="1.0" encoding="utf-8"?>
<sst xmlns="http://schemas.openxmlformats.org/spreadsheetml/2006/main" count="7234" uniqueCount="932">
  <si>
    <t>План</t>
  </si>
  <si>
    <t>Факт</t>
  </si>
  <si>
    <t>Причины отклонений</t>
  </si>
  <si>
    <t>к приказу Минэнерго России
от 25 апреля 2018 г. № 320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</si>
  <si>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</si>
  <si>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</si>
  <si>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</si>
  <si>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</si>
  <si>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</si>
  <si>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</si>
  <si>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</si>
  <si>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</si>
  <si>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</si>
  <si>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Всего</t>
  </si>
  <si>
    <t>I квартал</t>
  </si>
  <si>
    <t>II квартал</t>
  </si>
  <si>
    <t>III квартал</t>
  </si>
  <si>
    <t>IV квартал</t>
  </si>
  <si>
    <t xml:space="preserve">за </t>
  </si>
  <si>
    <t xml:space="preserve"> года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</si>
  <si>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
(без НДС)</t>
  </si>
  <si>
    <t>в базисном уровне цен</t>
  </si>
  <si>
    <t>в прогнозных ценах соответствующих лет</t>
  </si>
  <si>
    <t>Остаток освоения капитальных вложений на конец отчетного периода, млн. рублей
(без НДС)</t>
  </si>
  <si>
    <t>Приложение № 12</t>
  </si>
  <si>
    <t>Форма 12. Отчет об исполнении плана освоения капитальных вложений по инвестиционным проектам инвестиционной программы (квартальный)</t>
  </si>
  <si>
    <t>Отклонение от плана освоения по итогам отчетного периода</t>
  </si>
  <si>
    <t>млн. рублей
(без НДС)</t>
  </si>
  <si>
    <t>%</t>
  </si>
  <si>
    <t>квартал</t>
  </si>
  <si>
    <t>Всего по инвестиционной программе</t>
  </si>
  <si>
    <t>Г</t>
  </si>
  <si>
    <t>Реконструкция, модернизация, техническое перевооружение,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</si>
  <si>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</si>
  <si>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</si>
  <si>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нд</t>
  </si>
  <si>
    <t>Развитие и модернизация учета электрической энергии (мощности), всего, в том числе: </t>
  </si>
  <si>
    <t>1.2</t>
  </si>
  <si>
    <t>1.2.2</t>
  </si>
  <si>
    <t>1.2.2.1</t>
  </si>
  <si>
    <t>1.2.3</t>
  </si>
  <si>
    <t>Остаток освоения капитальных вложений на 01.01. года 2019, млн. рублей
(без НДС)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</si>
  <si>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</si>
  <si>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</si>
  <si>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1.2.2.2</t>
  </si>
  <si>
    <t>Замена устаревших и физически изношенных комплектно трансформаторных подстанций наружного исполнения типа КТПН</t>
  </si>
  <si>
    <t>Установка интеллектуальной сиитемы учета электрической энергии потребителей</t>
  </si>
  <si>
    <t>Акционерное общество " Коммунэлектросервис"</t>
  </si>
  <si>
    <t>1.6</t>
  </si>
  <si>
    <t>Прочие инвестиционные проекты, всего, в том числе:</t>
  </si>
  <si>
    <t>G_КЭС_01</t>
  </si>
  <si>
    <t>Замена устаревших и физически изношенных иловых трансформаторов проработавших более 25 лет</t>
  </si>
  <si>
    <t>G_КЭС_17</t>
  </si>
  <si>
    <t>2024</t>
  </si>
  <si>
    <t xml:space="preserve">Реконструкция участка ВЛ 6 кВ от ТП № 28 до КТПН № 29 </t>
  </si>
  <si>
    <t>G_КЭС_23</t>
  </si>
  <si>
    <t>Техническое перевооружение участка ВЛ 6 кВ ф. Телевышка от ПС "Рудник" 35/6 кВ</t>
  </si>
  <si>
    <t>G_КЭС_24</t>
  </si>
  <si>
    <t>Техническое перевооружение участка ВЛ 6 кВ ф. ГРУ-2 от ПС "Дальнегорск" /35/6 кВ</t>
  </si>
  <si>
    <t>G_КЭС_25</t>
  </si>
  <si>
    <t>Техническое перевооружение участка ВЛ 6 кВ ф. № 26-2 от ПС "Горбуша"110 /35/6 кВ</t>
  </si>
  <si>
    <t>G_КЭС_26</t>
  </si>
  <si>
    <t>Реконструкция участка ВЛ 0,4 кВ ф. "Клуб" от КТПН № 50 с заменой неизолированного провода на самонесущий изолированный провод марки СИП 2 3х70+1х70+1х16</t>
  </si>
  <si>
    <t>G_КЭС_27</t>
  </si>
  <si>
    <t>Реконструкция участка ВЛ 0,4 кВ ф. "Берзинская" от КТПН № 29 с заменой неизолированного провода на самонесущий изолированный провод марки СИП 2 3х50+1х50+1х16</t>
  </si>
  <si>
    <t>G_КЭС_28</t>
  </si>
  <si>
    <t xml:space="preserve">Техническое перевооружение участка ВЛ 0,4 кВ ф. "Магазин" от КТПН № 29 </t>
  </si>
  <si>
    <t>G_КЭС_29</t>
  </si>
  <si>
    <t>Реконструкция участка ВЛ 0,4 кВ ф. "Нижний" от КТПН № 119 с заменой неизолированного провода на самонесущий изолированный провод марки СИП 2 3х50+1х50+1х16</t>
  </si>
  <si>
    <t>G_КЭС_30</t>
  </si>
  <si>
    <t>Реконструкция участка ВЛ 0,4 кВ ф. "Рабочая" от КТПН № 119 с заменой неизолированного провода на самонесущий изолированный провод марки СИП 2 3х50+1х50+1х16</t>
  </si>
  <si>
    <t>G_КЭС_31</t>
  </si>
  <si>
    <t>Реконструкция участка ВЛ 0,4 кВ ф. "Линейная" от ТП № 48 с заменой неизолированного провода на самонесущий изолированный провод марки СИП 2 3х70+1х70+1х16</t>
  </si>
  <si>
    <t>G_КЭС_32</t>
  </si>
  <si>
    <t>Реконструкция участка ВЛ 0,4 кВ ф. "Очистные" от ТП № 49 с заменой неизолированного провода на самонесущий изолированный провод марки СИП 2 3х70+1х70+1х16</t>
  </si>
  <si>
    <t>G_КЭС_33</t>
  </si>
  <si>
    <t xml:space="preserve">Техническое перевооружение участка ВЛ 0,4 кВ ф. "8 Марта" от ТП № 73 </t>
  </si>
  <si>
    <t>G_КЭС_34</t>
  </si>
  <si>
    <t>Техническое перевооружение участка ВЛ 0,4 кВ ф. "Зеленая" от КТПН № 73</t>
  </si>
  <si>
    <t>G_КЭС_35</t>
  </si>
  <si>
    <t>Прокладка новой КЛ 6 кВ от ТП № 5 до ТП № 59</t>
  </si>
  <si>
    <t>G_КЭС_36</t>
  </si>
  <si>
    <t>Прокладка новой КЛ 0,4 кВ от ТП № 8 до ВРУ МКД № 1 по ул. Пионерская</t>
  </si>
  <si>
    <t>G_КЭС_37</t>
  </si>
  <si>
    <t>Капитальный ремонт кровли здания ТП № 3,71</t>
  </si>
  <si>
    <t>G_КЭС_38</t>
  </si>
  <si>
    <t>УАЗ Фермер 3909</t>
  </si>
  <si>
    <t>G_КЭС_39</t>
  </si>
  <si>
    <t>1.6.1.</t>
  </si>
  <si>
    <t>1.6.2.</t>
  </si>
  <si>
    <t>Освоение капитальных вложений года 2024, млн. рублей (без НДС)</t>
  </si>
  <si>
    <t>Фактический объем освоения капитальных вложений на 01.01. года 2024 в прогнозных ценах соответствующих лет, млн. рублей
(без НДС)</t>
  </si>
  <si>
    <t>G_КЭС_08</t>
  </si>
  <si>
    <t>2</t>
  </si>
  <si>
    <t>Приказом №45пр-145 от 16.05.2024 года Минитстерства энергетики и газоснабжнения Приморского края</t>
  </si>
  <si>
    <t>1.2.1.1</t>
  </si>
  <si>
    <t>1.2.1.2</t>
  </si>
  <si>
    <t>1.2.2.3</t>
  </si>
  <si>
    <t>1.2.2.4</t>
  </si>
  <si>
    <t>1.2.2.5</t>
  </si>
  <si>
    <t>1.2.2.6</t>
  </si>
  <si>
    <t>1.2.2.7</t>
  </si>
  <si>
    <t>1.2.2.8</t>
  </si>
  <si>
    <t>1.2.2.9</t>
  </si>
  <si>
    <t>1.2.2.10</t>
  </si>
  <si>
    <t>1.2.2.11</t>
  </si>
  <si>
    <t>1.2.2.12</t>
  </si>
  <si>
    <t>1.2.2.13</t>
  </si>
  <si>
    <t>1.2.2.14</t>
  </si>
  <si>
    <t>1.2.2.15</t>
  </si>
  <si>
    <t>1.2.3.1</t>
  </si>
  <si>
    <t>Сдача и ввод в эксплуатацию обьекта 4 кв 2024г</t>
  </si>
  <si>
    <t>Установка 4 кв 2024г</t>
  </si>
  <si>
    <t>покупка после полного финансирования</t>
  </si>
  <si>
    <t>Приложение № 10</t>
  </si>
  <si>
    <t>Форма 10. Отчет об исполнении плана финансирования капитальных вложений по инвестиционным проектам инвестиционной программы (квартальный)</t>
  </si>
  <si>
    <t xml:space="preserve"> квартал</t>
  </si>
  <si>
    <t>Акционерное общество "Коммунэлектросервис"</t>
  </si>
  <si>
    <t>Оценка полной стоимости инвестиционного проекта в прогнозных ценах соответствующих лет, млн. рублей
(с НДС)</t>
  </si>
  <si>
    <t>Остаток финансирования капитальных вложений на 01.01. года 2024 в прогнозных ценах соответствующих лет, млн. рублей
(с НДС)</t>
  </si>
  <si>
    <t>Финансирование капитальных вложений года 2024, млн. рублей (с НДС)</t>
  </si>
  <si>
    <t>Остаток финансирования капитальных вложений на конец отчетного периода в прогнозных ценах соответствующих лет, млн. рублей
(с НДС)</t>
  </si>
  <si>
    <t>Отклонение от плана финансирования по итогам отчетного периода</t>
  </si>
  <si>
    <t>млн. рублей
(с НДС)</t>
  </si>
  <si>
    <t>1.6.1</t>
  </si>
  <si>
    <t>1.6.2</t>
  </si>
  <si>
    <t>Фактический объем финансирования капитальных вложений на 01.01. года 2024,
млн. рублей
(с НДС)</t>
  </si>
  <si>
    <t>Приложение № 11</t>
  </si>
  <si>
    <t>Форма 11. Отчет об исполнении плана финансирования капитальных вложений по источникам финансирования инвестиционных проектов инвестиционной программы (квартальный)</t>
  </si>
  <si>
    <t>Финансирование капитальных вложений, млн. рублей (с НДС)</t>
  </si>
  <si>
    <t>Всего (год 2024)</t>
  </si>
  <si>
    <t>Общий объем финансирования,
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</si>
  <si>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</si>
  <si>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</si>
  <si>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</si>
  <si>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
финансирования</t>
  </si>
  <si>
    <t>иных источников финансирования</t>
  </si>
  <si>
    <t>Общий фактический объем финансирования,
в том числе за счет:</t>
  </si>
  <si>
    <t>1.2.1.</t>
  </si>
  <si>
    <t>Приложение № 13</t>
  </si>
  <si>
    <t>Форма 13. Отчет об исполнении плана ввода основных средств по инвестиционным проектам инвестиционной программы (квартальный)</t>
  </si>
  <si>
    <t>Первоначальная стоимость принимаемых к учету основных средств и нематериальных активов, млн. рублей
(без НДС)</t>
  </si>
  <si>
    <t>Принятие основных средств и нематериальных</t>
  </si>
  <si>
    <t>активов к бухгалтерскому учету в год 2022</t>
  </si>
  <si>
    <t>Отклонение от плана ввода основных средств по итогам отчетного периода</t>
  </si>
  <si>
    <t>нематериальные активы</t>
  </si>
  <si>
    <t>основные средства</t>
  </si>
  <si>
    <t>МВ×А</t>
  </si>
  <si>
    <t>Мвар</t>
  </si>
  <si>
    <t>км ЛЭП</t>
  </si>
  <si>
    <t>МВт</t>
  </si>
  <si>
    <t>Другое</t>
  </si>
  <si>
    <t>5.1</t>
  </si>
  <si>
    <t>5.2</t>
  </si>
  <si>
    <t>5.3</t>
  </si>
  <si>
    <t>5.4</t>
  </si>
  <si>
    <t>5.5</t>
  </si>
  <si>
    <t>5.6</t>
  </si>
  <si>
    <t>5.7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</si>
  <si>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</si>
  <si>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</si>
  <si>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</si>
  <si>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</si>
  <si>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</si>
  <si>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</si>
  <si>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</si>
  <si>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</si>
  <si>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</si>
  <si>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</si>
  <si>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</si>
  <si>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</si>
  <si>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</si>
  <si>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</si>
  <si>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5.3.1</t>
  </si>
  <si>
    <t>5.3.2</t>
  </si>
  <si>
    <t>5.3.3</t>
  </si>
  <si>
    <t>5.3.4</t>
  </si>
  <si>
    <t>5.3.5</t>
  </si>
  <si>
    <t>5.3.6</t>
  </si>
  <si>
    <t>5.3.7</t>
  </si>
  <si>
    <t>5.4.1</t>
  </si>
  <si>
    <t>5.4.2</t>
  </si>
  <si>
    <t>5.4.3</t>
  </si>
  <si>
    <t>5.4.4</t>
  </si>
  <si>
    <t>5.4.5</t>
  </si>
  <si>
    <t>5.4.6</t>
  </si>
  <si>
    <t>5.4.7</t>
  </si>
  <si>
    <t>6.1</t>
  </si>
  <si>
    <t>6.2</t>
  </si>
  <si>
    <t>6.3</t>
  </si>
  <si>
    <t>6.4</t>
  </si>
  <si>
    <t>6.5</t>
  </si>
  <si>
    <t>6.6</t>
  </si>
  <si>
    <t>6.7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</si>
  <si>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</si>
  <si>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</si>
  <si>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</si>
  <si>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</si>
  <si>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</si>
  <si>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</si>
  <si>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</si>
  <si>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</si>
  <si>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</si>
  <si>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</si>
  <si>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</si>
  <si>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</si>
  <si>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</si>
  <si>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</si>
  <si>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</si>
  <si>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</si>
  <si>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</si>
  <si>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</si>
  <si>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</si>
  <si>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</si>
  <si>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</si>
  <si>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</si>
  <si>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</si>
  <si>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</si>
  <si>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</si>
  <si>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</si>
  <si>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</si>
  <si>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</si>
  <si>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Приложение № 14</t>
  </si>
  <si>
    <t>Форма 14. Отчет о постановке объектов электросетевого хозяйства под напряжение
и (или) включении объектов капитального строительства для проведения пусконаладочных работ (квартальный)</t>
  </si>
  <si>
    <t>Наименование присоединяемого объекта генерации, который будет осуществлять поставки электроэнергии и мощности в соответствии
с договором о предоставлении
мощности *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</si>
  <si>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год 2024</t>
  </si>
  <si>
    <t>7.1</t>
  </si>
  <si>
    <t>7.2</t>
  </si>
  <si>
    <t>7.3</t>
  </si>
  <si>
    <t>7.4</t>
  </si>
  <si>
    <t>7.5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</si>
  <si>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</si>
  <si>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</si>
  <si>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</si>
  <si>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</si>
  <si>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</si>
  <si>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</si>
  <si>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</si>
  <si>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</si>
  <si>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</si>
  <si>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9.5</t>
  </si>
  <si>
    <t>10.1</t>
  </si>
  <si>
    <t>10.2</t>
  </si>
  <si>
    <t>10.3</t>
  </si>
  <si>
    <t>10.4</t>
  </si>
  <si>
    <t>10.5</t>
  </si>
  <si>
    <t>Приложение № 15</t>
  </si>
  <si>
    <t>Форма 15. Отчет об исполнении плана ввода объектов инвестиционной деятельности (мощностей) в эксплуатацию (квартальный)</t>
  </si>
  <si>
    <t>Наименование присоединяемого объекта генерации, который будет осуществлять поставки электроэнергии и мощности в соответствии с договором о предоставлении
мощности *</t>
  </si>
  <si>
    <t>Ввод объектов инвестиционной</t>
  </si>
  <si>
    <t>Отклонения от плановых показателей по итогам отчетного периода</t>
  </si>
  <si>
    <t>км ВЛ 1-цеп</t>
  </si>
  <si>
    <t>км ВЛ 2-цеп</t>
  </si>
  <si>
    <t>км КЛ</t>
  </si>
  <si>
    <t>7.6</t>
  </si>
  <si>
    <t>7.7</t>
  </si>
  <si>
    <t>деятельности (мощностей) в эксплуатацию в год 2024</t>
  </si>
  <si>
    <t>Приложение № 16</t>
  </si>
  <si>
    <t>Форма 16. Отчет об исполнении плана вывода объектов инвестиционной деятельности (мощностей) из эксплуатации (квартальный)</t>
  </si>
  <si>
    <t xml:space="preserve">Отчет об исполнении инвестиционной программы </t>
  </si>
  <si>
    <t>Наименование объекта, выводимого из эксплуатации</t>
  </si>
  <si>
    <t>Вывод объектов инвестиционной деятельности (мощностей) из эксплуатации в год 2024</t>
  </si>
  <si>
    <t>Приложение № 17</t>
  </si>
  <si>
    <t>Форма 17. Отчет об исполнении основных этапов работ по инвестиционным проектам инвестиционной программы (квартальный)</t>
  </si>
  <si>
    <t>Всего, в том числе:</t>
  </si>
  <si>
    <t>проектно-изыскательские работы</t>
  </si>
  <si>
    <t>строительные работы, реконструкция, монтаж оборудования</t>
  </si>
  <si>
    <t>оборудование и материалы</t>
  </si>
  <si>
    <t>прочие затраты</t>
  </si>
  <si>
    <t>7.1.1</t>
  </si>
  <si>
    <t>7.1.2</t>
  </si>
  <si>
    <t>7.1.3</t>
  </si>
  <si>
    <t>7.1.4</t>
  </si>
  <si>
    <t>7.1.5</t>
  </si>
  <si>
    <t>7.2.1</t>
  </si>
  <si>
    <t>7.2.2</t>
  </si>
  <si>
    <t>7.2.3</t>
  </si>
  <si>
    <t>7.2.4</t>
  </si>
  <si>
    <t>7.2.5</t>
  </si>
  <si>
    <t>7.3.1</t>
  </si>
  <si>
    <t>7.3.2</t>
  </si>
  <si>
    <t>7.3.3</t>
  </si>
  <si>
    <t>7.3.4</t>
  </si>
  <si>
    <t>7.3.5</t>
  </si>
  <si>
    <t>7.4.1</t>
  </si>
  <si>
    <t>7.4.2</t>
  </si>
  <si>
    <t>7.4.3</t>
  </si>
  <si>
    <t>7.4.4</t>
  </si>
  <si>
    <t>7.4.5</t>
  </si>
  <si>
    <t>Приложение № 20</t>
  </si>
  <si>
    <t>№ п/п</t>
  </si>
  <si>
    <t>Показатель</t>
  </si>
  <si>
    <t>Ед. изм.</t>
  </si>
  <si>
    <t>Отчетный год 2024</t>
  </si>
  <si>
    <t>Отклонение от плановых значений по итогам отчетного периода</t>
  </si>
  <si>
    <t>в ед. измерений</t>
  </si>
  <si>
    <t>БЮДЖЕТ ДОХОДОВ И РАСХОДОВ</t>
  </si>
  <si>
    <t>I</t>
  </si>
  <si>
    <t>млн. рублей</t>
  </si>
  <si>
    <t>1.1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</si>
  <si>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</si>
  <si>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</si>
  <si>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</si>
  <si>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</si>
  <si>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</si>
  <si>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</si>
  <si>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</si>
  <si>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</si>
  <si>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</si>
  <si>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</si>
  <si>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</si>
  <si>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</si>
  <si>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</si>
  <si>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</si>
  <si>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</si>
  <si>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</si>
  <si>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</si>
  <si>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</si>
  <si>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</si>
  <si>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>в части управления технологическими режимами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</si>
  <si>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</si>
  <si>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</si>
  <si>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</si>
  <si>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</si>
  <si>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</si>
  <si>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</si>
  <si>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</si>
  <si>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</si>
  <si>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</si>
  <si>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</si>
  <si>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</si>
  <si>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</si>
  <si>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</si>
  <si>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</si>
  <si>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</si>
  <si>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</si>
  <si>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</si>
  <si>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</si>
  <si>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</si>
  <si>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</si>
  <si>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</si>
  <si>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</si>
  <si>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</si>
  <si>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</si>
  <si>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</si>
  <si>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</si>
  <si>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</si>
  <si>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</si>
  <si>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</si>
  <si>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</si>
  <si>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</si>
  <si>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</si>
  <si>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</si>
  <si>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</si>
  <si>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</si>
  <si>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</si>
  <si>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</si>
  <si>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</si>
  <si>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</si>
  <si>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</si>
  <si>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</si>
  <si>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</si>
  <si>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</si>
  <si>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</si>
  <si>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</si>
  <si>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</si>
  <si>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</si>
  <si>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</si>
  <si>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</si>
  <si>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</si>
  <si>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</si>
  <si>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</si>
  <si>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</si>
  <si>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</si>
  <si>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</si>
  <si>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</si>
  <si>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</si>
  <si>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</si>
  <si>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</si>
  <si>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</si>
  <si>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</si>
  <si>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</si>
  <si>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</si>
  <si>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</si>
  <si>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</si>
  <si>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</si>
  <si>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</si>
  <si>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</si>
  <si>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</si>
  <si>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</si>
  <si>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</si>
  <si>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</si>
  <si>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</si>
  <si>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</si>
  <si>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</si>
  <si>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</si>
  <si>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</si>
  <si>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</si>
  <si>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</si>
  <si>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</si>
  <si>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</si>
  <si>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</si>
  <si>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</si>
  <si>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</si>
  <si>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</si>
  <si>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</si>
  <si>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</si>
  <si>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</si>
  <si>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</si>
  <si>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</si>
  <si>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</si>
  <si>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</si>
  <si>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</si>
  <si>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</si>
  <si>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</si>
  <si>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</si>
  <si>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</si>
  <si>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</si>
  <si>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</si>
  <si>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</si>
  <si>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</si>
  <si>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</si>
  <si>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</si>
  <si>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</si>
  <si>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</si>
  <si>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</si>
  <si>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</si>
  <si>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</si>
  <si>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</si>
  <si>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</si>
  <si>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</si>
  <si>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</si>
  <si>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</si>
  <si>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Производство и поставка электрической энергии на оптовом рынке электрической энергии и мощности</t>
  </si>
  <si>
    <t>5.8</t>
  </si>
  <si>
    <t>5.8.1</t>
  </si>
  <si>
    <t>5.8.2</t>
  </si>
  <si>
    <t>5.9</t>
  </si>
  <si>
    <t>VI</t>
  </si>
  <si>
    <t>Налог на прибыль всего, в том числе:</t>
  </si>
  <si>
    <t>Производство и поставка тепловой энергии (мощности);</t>
  </si>
  <si>
    <t>Оказание услуг по передаче электрической энергии;</t>
  </si>
  <si>
    <t>Оказание услуг по передаче тепловой энергии, теплоносителя;</t>
  </si>
  <si>
    <t>Оказание услуг по технологическому присоединению;</t>
  </si>
  <si>
    <t>Реализация электрической энергии и мощности;</t>
  </si>
  <si>
    <t>Реализации тепловой энергии (мощности);</t>
  </si>
  <si>
    <t>6.8</t>
  </si>
  <si>
    <t>6.8.1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</si>
  <si>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</si>
  <si>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</si>
  <si>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</si>
  <si>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</si>
  <si>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</si>
  <si>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7.8</t>
  </si>
  <si>
    <t>7.8.1</t>
  </si>
  <si>
    <t>7.8.2</t>
  </si>
  <si>
    <t>7.9</t>
  </si>
  <si>
    <t>15.1.3</t>
  </si>
  <si>
    <t>на рефинансирование кредитов и займов</t>
  </si>
  <si>
    <t>15.2</t>
  </si>
  <si>
    <t>Выплата дивидендов</t>
  </si>
  <si>
    <t>15.3</t>
  </si>
  <si>
    <t>Прочие выплаты по финансовым операциям</t>
  </si>
  <si>
    <t>XVI</t>
  </si>
  <si>
    <t>XVII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</si>
  <si>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</si>
  <si>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</si>
  <si>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</si>
  <si>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</si>
  <si>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</si>
  <si>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</si>
  <si>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</si>
  <si>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</si>
  <si>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</si>
  <si>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</si>
  <si>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</si>
  <si>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</si>
  <si>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</si>
  <si>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</si>
  <si>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</si>
  <si>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</si>
  <si>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</si>
  <si>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-</t>
  </si>
  <si>
    <t>23.1</t>
  </si>
  <si>
    <t>Дебиторская задолженность на конец периода всего, в том числе:</t>
  </si>
  <si>
    <t>23.1.1</t>
  </si>
  <si>
    <t>23.1.1.а</t>
  </si>
  <si>
    <t>из нее просроченная</t>
  </si>
  <si>
    <t>23.1.1.1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</si>
  <si>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</si>
  <si>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</si>
  <si>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</si>
  <si>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</si>
  <si>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</si>
  <si>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</si>
  <si>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</si>
  <si>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</si>
  <si>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</si>
  <si>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</si>
  <si>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</si>
  <si>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</si>
  <si>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</si>
  <si>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</si>
  <si>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</si>
  <si>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</si>
  <si>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</si>
  <si>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</si>
  <si>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</si>
  <si>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</si>
  <si>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</si>
  <si>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</si>
  <si>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</si>
  <si>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</si>
  <si>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</si>
  <si>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</si>
  <si>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</si>
  <si>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</si>
  <si>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</si>
  <si>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</si>
  <si>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</si>
  <si>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</si>
  <si>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</si>
  <si>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</si>
  <si>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</si>
  <si>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</si>
  <si>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</si>
  <si>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</si>
  <si>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</si>
  <si>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</si>
  <si>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на оптовом рынке электрической энергии и мощности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</si>
  <si>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</si>
  <si>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</si>
  <si>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</si>
  <si>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</si>
  <si>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</si>
  <si>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</si>
  <si>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</si>
  <si>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</si>
  <si>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</si>
  <si>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</si>
  <si>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</si>
  <si>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</si>
  <si>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</si>
  <si>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</si>
  <si>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</si>
  <si>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</si>
  <si>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</si>
  <si>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</si>
  <si>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</si>
  <si>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</si>
  <si>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</si>
  <si>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</si>
  <si>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</si>
  <si>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</si>
  <si>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</si>
  <si>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</si>
  <si>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</si>
  <si>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</si>
  <si>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</si>
  <si>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</si>
  <si>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</si>
  <si>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</si>
  <si>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</si>
  <si>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</si>
  <si>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</si>
  <si>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</si>
  <si>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</si>
  <si>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</si>
  <si>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</si>
  <si>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</si>
  <si>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</si>
  <si>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</si>
  <si>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</si>
  <si>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</si>
  <si>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</si>
  <si>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</si>
  <si>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</si>
  <si>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</si>
  <si>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</si>
  <si>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</si>
  <si>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</si>
  <si>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</si>
  <si>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</si>
  <si>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</si>
  <si>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</si>
  <si>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</si>
  <si>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</si>
  <si>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</si>
  <si>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</si>
  <si>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</si>
  <si>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</si>
  <si>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</si>
  <si>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</si>
  <si>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</si>
  <si>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</si>
  <si>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</si>
  <si>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</si>
  <si>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</si>
  <si>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</si>
  <si>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</si>
  <si>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</si>
  <si>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</si>
  <si>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</si>
  <si>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</si>
  <si>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</si>
  <si>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</si>
  <si>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</si>
  <si>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</si>
  <si>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</si>
  <si>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</si>
  <si>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</si>
  <si>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</si>
  <si>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</si>
  <si>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</si>
  <si>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</si>
  <si>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</si>
  <si>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</si>
  <si>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</si>
  <si>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</si>
  <si>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</si>
  <si>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</si>
  <si>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</si>
  <si>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</si>
  <si>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</si>
  <si>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</si>
  <si>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</si>
  <si>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</si>
  <si>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</si>
  <si>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</si>
  <si>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</si>
  <si>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</si>
  <si>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</si>
  <si>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</si>
  <si>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</si>
  <si>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</si>
  <si>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</si>
  <si>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</si>
  <si>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</si>
  <si>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</si>
  <si>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</si>
  <si>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</si>
  <si>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</si>
  <si>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</si>
  <si>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</si>
  <si>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</si>
  <si>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</si>
  <si>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</si>
  <si>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</si>
  <si>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</si>
  <si>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</si>
  <si>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</si>
  <si>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</si>
  <si>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</si>
  <si>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</si>
  <si>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</si>
  <si>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</si>
  <si>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</si>
  <si>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</si>
  <si>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</si>
  <si>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</si>
  <si>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</si>
  <si>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</si>
  <si>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</si>
  <si>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</si>
  <si>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>27.3.2</t>
  </si>
  <si>
    <t>XXVIII</t>
  </si>
  <si>
    <t>Среднесписочная численность работников</t>
  </si>
  <si>
    <t>чел.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</si>
  <si>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</si>
  <si>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</si>
  <si>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</si>
  <si>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</si>
  <si>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</si>
  <si>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</si>
  <si>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</si>
  <si>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</si>
  <si>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</si>
  <si>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</si>
  <si>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</si>
  <si>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</si>
  <si>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</si>
  <si>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</si>
  <si>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</si>
  <si>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</si>
  <si>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</si>
  <si>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</si>
  <si>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</si>
  <si>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</si>
  <si>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</si>
  <si>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</si>
  <si>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</si>
  <si>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</si>
  <si>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</si>
  <si>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</si>
  <si>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</si>
  <si>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</si>
  <si>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</si>
  <si>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</si>
  <si>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</si>
  <si>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</si>
  <si>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</si>
  <si>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</si>
  <si>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</si>
  <si>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</si>
  <si>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производство и поставка электрической энергии и мощности</t>
  </si>
  <si>
    <t>1.2.1.1.1</t>
  </si>
  <si>
    <t>1.2.1.1.2</t>
  </si>
  <si>
    <t>1.2.1.1.3</t>
  </si>
  <si>
    <t>1.2.1.3</t>
  </si>
  <si>
    <t>1.2.1.4</t>
  </si>
  <si>
    <t>1.2.1.5</t>
  </si>
  <si>
    <t>1.2.1.6</t>
  </si>
  <si>
    <t>1.2.1.7</t>
  </si>
  <si>
    <t>1.2.1.7.1</t>
  </si>
  <si>
    <t>1.2.1.7.2</t>
  </si>
  <si>
    <t>прочая текущая амортизация</t>
  </si>
  <si>
    <t>недоиспользованная амортизация прошлых лет всего, в том числе:</t>
  </si>
  <si>
    <t>1.2.3.1.1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</si>
  <si>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</si>
  <si>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</si>
  <si>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</si>
  <si>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</si>
  <si>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</si>
  <si>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</si>
  <si>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</si>
  <si>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</si>
  <si>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</si>
  <si>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</si>
  <si>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</si>
  <si>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</si>
  <si>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</si>
  <si>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</si>
  <si>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</si>
  <si>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</si>
  <si>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</si>
  <si>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</si>
  <si>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</si>
  <si>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</si>
  <si>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средства федерального бюджета</t>
  </si>
  <si>
    <t>2.5.1.1</t>
  </si>
  <si>
    <t>средства консолидированного бюджета субъекта Российской Федерации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</si>
  <si>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</si>
  <si>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</si>
  <si>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</si>
  <si>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</si>
  <si>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цен (тарифов)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</si>
  <si>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</si>
  <si>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</si>
  <si>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</si>
  <si>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</si>
  <si>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</si>
  <si>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</si>
  <si>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</si>
  <si>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</si>
  <si>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VIII</t>
  </si>
  <si>
    <t>Направления использования чистой прибыли</t>
  </si>
  <si>
    <t>На инвестиции</t>
  </si>
  <si>
    <t>Резервный фонд</t>
  </si>
  <si>
    <t>Остаток на развитие</t>
  </si>
  <si>
    <t>IX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</si>
  <si>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</si>
  <si>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</si>
  <si>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</si>
  <si>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</si>
  <si>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</si>
  <si>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</si>
  <si>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</si>
  <si>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</si>
  <si>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</si>
  <si>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</si>
  <si>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10.1.1</t>
  </si>
  <si>
    <t>10.1.2</t>
  </si>
  <si>
    <t>10.1.3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</si>
  <si>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</si>
  <si>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</si>
  <si>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</si>
  <si>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</si>
  <si>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</si>
  <si>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</si>
  <si>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</si>
  <si>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</si>
  <si>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</si>
  <si>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</si>
  <si>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</si>
  <si>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</si>
  <si>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</si>
  <si>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</si>
  <si>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</si>
  <si>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</si>
  <si>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</si>
  <si>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</si>
  <si>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</si>
  <si>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</si>
  <si>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</si>
  <si>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</si>
  <si>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</si>
  <si>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</si>
  <si>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</si>
  <si>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</si>
  <si>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</si>
  <si>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</si>
  <si>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</si>
  <si>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</si>
  <si>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</si>
  <si>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</si>
  <si>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</si>
  <si>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</si>
  <si>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</si>
  <si>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</si>
  <si>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</si>
  <si>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</si>
  <si>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</si>
  <si>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</si>
  <si>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</si>
  <si>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</si>
  <si>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</si>
  <si>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</si>
  <si>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</si>
  <si>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</si>
  <si>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</si>
  <si>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</si>
  <si>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</si>
  <si>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</si>
  <si>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</si>
  <si>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</si>
  <si>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</si>
  <si>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</si>
  <si>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</si>
  <si>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12.2.1.2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</si>
  <si>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</si>
  <si>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</si>
  <si>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</si>
  <si>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</si>
  <si>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</si>
  <si>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</si>
  <si>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</si>
  <si>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</si>
  <si>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</si>
  <si>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</si>
  <si>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</si>
  <si>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</si>
  <si>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</si>
  <si>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</si>
  <si>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</si>
  <si>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</si>
  <si>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</si>
  <si>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</si>
  <si>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</si>
  <si>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</si>
  <si>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</si>
  <si>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</si>
  <si>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</si>
  <si>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</si>
  <si>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</si>
  <si>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</si>
  <si>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</si>
  <si>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</si>
  <si>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</si>
  <si>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</si>
  <si>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14.2.1</t>
  </si>
  <si>
    <t>на текущую деятельность</t>
  </si>
  <si>
    <t>14.2.2</t>
  </si>
  <si>
    <t>на инвестиционные операции</t>
  </si>
  <si>
    <t>14.2.3</t>
  </si>
  <si>
    <t>14.3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</si>
  <si>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</si>
  <si>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</si>
  <si>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</si>
  <si>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</si>
  <si>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</si>
  <si>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</si>
  <si>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</si>
  <si>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</si>
  <si>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</si>
  <si>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</si>
  <si>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</si>
  <si>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</si>
  <si>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</si>
  <si>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</si>
  <si>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</si>
  <si>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всего, в том числе:</t>
  </si>
  <si>
    <t>15.1.1</t>
  </si>
  <si>
    <t>15.1.2</t>
  </si>
  <si>
    <t xml:space="preserve"> </t>
  </si>
  <si>
    <t>к приказу Минэнерго России</t>
  </si>
  <si>
    <t>от « 25 » апреля 2018 г. № 320</t>
  </si>
  <si>
    <t>Форма 20. Отчет об исполнении финансового плана субъекта электроэнергетики (2 квартальный)</t>
  </si>
  <si>
    <t>Субъект Российской Федерации: Приморский край</t>
  </si>
  <si>
    <t>Год раскрытия (предоставления) информации: 2024 год</t>
  </si>
  <si>
    <t xml:space="preserve">    реквизиты решения органа исполнительной власти, утвердившего инвестиционную программу</t>
  </si>
  <si>
    <t xml:space="preserve">1. Финансово-экономическая модель деятельности субъекта электроэнергетики </t>
  </si>
  <si>
    <t>План  2024г.</t>
  </si>
  <si>
    <t>Факт 2023г.</t>
  </si>
  <si>
    <t>в процентах, %</t>
  </si>
  <si>
    <t>6</t>
  </si>
  <si>
    <t>Выручка от реализации товаров (работ, услуг) всего, в том числе*:</t>
  </si>
  <si>
    <t xml:space="preserve">Производство и поставка электрической энергии и мощности всего, в том числе: </t>
  </si>
  <si>
    <t xml:space="preserve">в части управления технологическими режимами </t>
  </si>
  <si>
    <t>услуги инфраструктурных организаций*****</t>
  </si>
  <si>
    <t>Прочие доходы и расходы (сальдо) (строка 4.1 – строка 4.2)</t>
  </si>
  <si>
    <t xml:space="preserve"> по сомнительным долгам</t>
  </si>
  <si>
    <t>Прибыль до налогообложения без учета процентов к уплате и амортизации (строкаV + строка 4.2.2 + строка II.IV)</t>
  </si>
  <si>
    <t xml:space="preserve">Поступления по заключенным инвестиционным соглашениям, в том числе </t>
  </si>
  <si>
    <t>Поступления  по полученным кредитам всего, в том числе:</t>
  </si>
  <si>
    <t>Поступления от эмиссии акций**</t>
  </si>
  <si>
    <t>Сальдо денежных средств по операционной деятельности (строка X-строка XI) всего, в том числе:</t>
  </si>
  <si>
    <t xml:space="preserve">Сальдо денежных средств по инвестиционным операциям всего (строка XII-строка XIII), всего в том числе </t>
  </si>
  <si>
    <t>Сальдо денежных средств по финансовым операциям всего (строка XIV-строка XV), в том числе</t>
  </si>
  <si>
    <t>Итого сальдо денежных средств (строка XVI+строка XVII+строка XVIII+строка XIX)</t>
  </si>
  <si>
    <t xml:space="preserve">производство и поставка электрической энергии и мощности всего, в том числе: </t>
  </si>
  <si>
    <t>производство и поставка электрической энергии на оптовом рынке электрической энергиии и мощности</t>
  </si>
  <si>
    <t xml:space="preserve">по обязательствам перед поставщиками и подрядчиками по исполнению инвестиционной программы </t>
  </si>
  <si>
    <t>х</t>
  </si>
  <si>
    <t>x</t>
  </si>
  <si>
    <t>Заявленная мощность***/фактическая мощность всего, в том числе:</t>
  </si>
  <si>
    <t>Неободимая валовая выручка сетевой организации в части содержания (строка 1.3-строка 2.2.1-строка 2.2.2-строка 2.1.2.1.1)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</si>
  <si>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</si>
  <si>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 xml:space="preserve"> в части управления технологическими режимами </t>
  </si>
  <si>
    <t xml:space="preserve">2 Источники финансирования инвестиционной программы субъекта электроэнергетики </t>
  </si>
  <si>
    <t>Отчетный год N</t>
  </si>
  <si>
    <t xml:space="preserve">План </t>
  </si>
  <si>
    <t>Источники финансирования инвестиционной программы всего (строка I+строка II) всего, в том числе::</t>
  </si>
  <si>
    <t xml:space="preserve">    авансовое использование прибыли</t>
  </si>
  <si>
    <t>1.2.3.1.2.</t>
  </si>
  <si>
    <t>Возврат налога на добавленную стоимость****</t>
  </si>
  <si>
    <t>в том числе средства федерального бюджета, недоиспользованные в прошлых периодах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</si>
  <si>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</si>
  <si>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</si>
  <si>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амортизации, учтенной в ценах (тарифах) на услуги по передаче электрической энергии;</t>
  </si>
  <si>
    <t>Утвержденные плановые значения показателей приведены в соответствии с Приказом Министерства энергетики и газоснабжения Приморского края №45пр-145 от 16.05.2024г.</t>
  </si>
  <si>
    <t xml:space="preserve">Акционерное общество "Коммунэлектросервис"						</t>
  </si>
  <si>
    <t>Инвестиционная программа Акционерное общество "Коммунэлектросервис" на 2025-2029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</si>
</sst>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0.000"/>
    <numFmt numFmtId="165" formatCode="0.0"/>
    <numFmt numFmtId="166" formatCode="0.0000"/>
    <numFmt numFmtId="167" formatCode="0.0000;[Red]0.0000"/>
    <numFmt numFmtId="168" formatCode="#,##0.000"/>
    <numFmt numFmtId="169" formatCode="_-* #,##0.00\ _₽_-;\-* #,##0.00\ _₽_-;_-* &quot;-&quot;??\ _₽_-;_-@_-"/>
    <numFmt numFmtId="170" formatCode="_-* #,##0.00_р_._-;\-* #,##0.00_р_._-;_-* &quot;-&quot;??_р_._-;_-@_-"/>
    <numFmt numFmtId="171" formatCode="#,##0.0000"/>
    <numFmt numFmtId="172" formatCode="0.00000"/>
    <numFmt numFmtId="173" formatCode="#,##0.0"/>
  </numFmts>
  <fonts count="32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1"/>
      <name val="Times New Roman CYR"/>
    </font>
    <font>
      <i/>
      <sz val="10"/>
      <name val="Times New Roman CYR"/>
    </font>
    <font>
      <sz val="14"/>
      <name val="Times New Roman CYR"/>
      <charset val="204"/>
    </font>
    <font>
      <sz val="8"/>
      <name val="Arial"/>
      <family val="2"/>
    </font>
    <font>
      <sz val="10"/>
      <color indexed="21"/>
      <name val="Arial"/>
      <family val="2"/>
      <charset val="204"/>
    </font>
    <font>
      <sz val="9"/>
      <color indexed="21"/>
      <name val="Arial"/>
      <family val="2"/>
      <charset val="204"/>
    </font>
    <font>
      <b/>
      <sz val="10"/>
      <color indexed="21"/>
      <name val="Arial"/>
      <family val="2"/>
      <charset val="204"/>
    </font>
    <font>
      <sz val="9"/>
      <name val="Arial"/>
      <family val="2"/>
      <charset val="204"/>
    </font>
    <font>
      <sz val="8"/>
      <color indexed="63"/>
      <name val="Arial"/>
      <family val="2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10">
    <xf numFmtId="0" fontId="0" fillId="0" borderId="0"/>
    <xf numFmtId="0" fontId="1" fillId="0" borderId="0"/>
    <xf numFmtId="0" fontId="9" fillId="0" borderId="0"/>
    <xf numFmtId="0" fontId="1" fillId="0" borderId="0"/>
    <xf numFmtId="169" fontId="1" fillId="0" borderId="0" applyFont="0" applyFill="0" applyBorder="0" applyAlignment="0" applyProtection="0"/>
    <xf numFmtId="0" fontId="10" fillId="0" borderId="0"/>
    <xf numFmtId="0" fontId="19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</cellStyleXfs>
  <cellXfs count="539">
    <xf numFmtId="0" fontId="0" fillId="0" borderId="0" xfId="0"/>
    <xf numFmtId="0" fontId="1" fillId="0" borderId="0" xfId="0" applyNumberFormat="1" applyFont="1" applyBorder="1" applyAlignment="1">
      <alignment horizontal="left"/>
    </xf>
    <xf numFmtId="1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left" wrapText="1"/>
    </xf>
    <xf numFmtId="0" fontId="1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right" vertical="top" wrapText="1"/>
    </xf>
    <xf numFmtId="0" fontId="1" fillId="0" borderId="0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/>
    </xf>
    <xf numFmtId="0" fontId="3" fillId="2" borderId="1" xfId="1" applyFont="1" applyFill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horizontal="center" vertical="center" wrapText="1"/>
    </xf>
    <xf numFmtId="0" fontId="1" fillId="3" borderId="1" xfId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center" vertical="center" wrapText="1"/>
    </xf>
    <xf numFmtId="164" fontId="1" fillId="3" borderId="1" xfId="1" applyNumberFormat="1" applyFont="1" applyFill="1" applyBorder="1" applyAlignment="1">
      <alignment horizontal="center" vertical="center" wrapText="1"/>
    </xf>
    <xf numFmtId="164" fontId="1" fillId="3" borderId="1" xfId="1" applyNumberFormat="1" applyFont="1" applyFill="1" applyBorder="1" applyAlignment="1">
      <alignment horizontal="center" vertical="center"/>
    </xf>
    <xf numFmtId="49" fontId="5" fillId="2" borderId="1" xfId="2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vertical="center"/>
    </xf>
    <xf numFmtId="164" fontId="3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 wrapText="1"/>
    </xf>
    <xf numFmtId="166" fontId="1" fillId="3" borderId="1" xfId="1" applyNumberFormat="1" applyFont="1" applyFill="1" applyBorder="1" applyAlignment="1">
      <alignment horizontal="center" vertical="center" wrapText="1"/>
    </xf>
    <xf numFmtId="9" fontId="1" fillId="3" borderId="1" xfId="1" applyNumberFormat="1" applyFont="1" applyFill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horizontal="center" vertical="center"/>
    </xf>
    <xf numFmtId="9" fontId="3" fillId="2" borderId="1" xfId="1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wrapText="1"/>
    </xf>
    <xf numFmtId="49" fontId="1" fillId="0" borderId="3" xfId="0" applyNumberFormat="1" applyFont="1" applyBorder="1" applyAlignment="1"/>
    <xf numFmtId="167" fontId="3" fillId="2" borderId="1" xfId="1" applyNumberFormat="1" applyFont="1" applyFill="1" applyBorder="1" applyAlignment="1">
      <alignment horizontal="center" vertical="center" wrapText="1"/>
    </xf>
    <xf numFmtId="166" fontId="3" fillId="2" borderId="1" xfId="1" applyNumberFormat="1" applyFont="1" applyFill="1" applyBorder="1" applyAlignment="1">
      <alignment horizontal="center" vertical="center" wrapText="1"/>
    </xf>
    <xf numFmtId="9" fontId="3" fillId="2" borderId="1" xfId="1" applyNumberFormat="1" applyFont="1" applyFill="1" applyBorder="1" applyAlignment="1">
      <alignment horizontal="center" vertical="center" wrapText="1"/>
    </xf>
    <xf numFmtId="166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164" fontId="1" fillId="0" borderId="1" xfId="1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wrapText="1"/>
    </xf>
    <xf numFmtId="166" fontId="3" fillId="2" borderId="1" xfId="0" applyNumberFormat="1" applyFont="1" applyFill="1" applyBorder="1" applyAlignment="1">
      <alignment horizontal="center" vertical="center"/>
    </xf>
    <xf numFmtId="10" fontId="3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left"/>
    </xf>
    <xf numFmtId="0" fontId="1" fillId="0" borderId="1" xfId="0" applyNumberFormat="1" applyFont="1" applyBorder="1" applyAlignment="1">
      <alignment horizontal="left"/>
    </xf>
    <xf numFmtId="2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textRotation="90" wrapText="1"/>
    </xf>
    <xf numFmtId="0" fontId="1" fillId="0" borderId="1" xfId="0" applyNumberFormat="1" applyFont="1" applyBorder="1" applyAlignment="1">
      <alignment horizontal="center" vertical="center" wrapText="1"/>
    </xf>
    <xf numFmtId="164" fontId="1" fillId="0" borderId="1" xfId="1" applyNumberFormat="1" applyFont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left"/>
    </xf>
    <xf numFmtId="0" fontId="6" fillId="2" borderId="1" xfId="0" applyNumberFormat="1" applyFont="1" applyFill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9" fontId="3" fillId="2" borderId="1" xfId="0" applyNumberFormat="1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/>
    <xf numFmtId="0" fontId="3" fillId="2" borderId="1" xfId="0" applyFont="1" applyFill="1" applyBorder="1" applyAlignment="1">
      <alignment vertical="center" wrapText="1"/>
    </xf>
    <xf numFmtId="165" fontId="3" fillId="2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6" fillId="2" borderId="1" xfId="2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vertical="center"/>
    </xf>
    <xf numFmtId="2" fontId="3" fillId="2" borderId="1" xfId="0" applyNumberFormat="1" applyFont="1" applyFill="1" applyBorder="1" applyAlignment="1">
      <alignment horizontal="center" vertical="center" wrapText="1"/>
    </xf>
    <xf numFmtId="0" fontId="1" fillId="2" borderId="0" xfId="0" applyNumberFormat="1" applyFont="1" applyFill="1" applyBorder="1" applyAlignment="1">
      <alignment horizontal="left"/>
    </xf>
    <xf numFmtId="2" fontId="3" fillId="2" borderId="1" xfId="1" applyNumberFormat="1" applyFont="1" applyFill="1" applyBorder="1" applyAlignment="1">
      <alignment horizontal="center" vertical="center"/>
    </xf>
    <xf numFmtId="1" fontId="3" fillId="2" borderId="1" xfId="1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3" borderId="1" xfId="1" applyFont="1" applyFill="1" applyBorder="1" applyAlignment="1">
      <alignment horizontal="center" vertical="center"/>
    </xf>
    <xf numFmtId="0" fontId="1" fillId="3" borderId="0" xfId="0" applyNumberFormat="1" applyFont="1" applyFill="1" applyBorder="1" applyAlignment="1">
      <alignment horizontal="left"/>
    </xf>
    <xf numFmtId="49" fontId="6" fillId="2" borderId="1" xfId="2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/>
    </xf>
    <xf numFmtId="0" fontId="1" fillId="2" borderId="4" xfId="0" applyNumberFormat="1" applyFont="1" applyFill="1" applyBorder="1" applyAlignment="1">
      <alignment horizontal="left"/>
    </xf>
    <xf numFmtId="0" fontId="1" fillId="0" borderId="4" xfId="0" applyNumberFormat="1" applyFont="1" applyBorder="1" applyAlignment="1">
      <alignment horizontal="left"/>
    </xf>
    <xf numFmtId="49" fontId="3" fillId="3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1" xfId="0" applyNumberFormat="1" applyFont="1" applyBorder="1" applyAlignment="1">
      <alignment horizontal="center" vertical="top"/>
    </xf>
    <xf numFmtId="0" fontId="5" fillId="2" borderId="1" xfId="0" applyNumberFormat="1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 wrapText="1"/>
    </xf>
    <xf numFmtId="1" fontId="6" fillId="2" borderId="1" xfId="0" applyNumberFormat="1" applyFont="1" applyFill="1" applyBorder="1" applyAlignment="1">
      <alignment horizontal="center" vertical="center" wrapText="1"/>
    </xf>
    <xf numFmtId="164" fontId="6" fillId="2" borderId="1" xfId="1" applyNumberFormat="1" applyFont="1" applyFill="1" applyBorder="1" applyAlignment="1">
      <alignment horizontal="center" vertical="center"/>
    </xf>
    <xf numFmtId="0" fontId="5" fillId="3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wrapText="1"/>
    </xf>
    <xf numFmtId="164" fontId="5" fillId="3" borderId="1" xfId="0" applyNumberFormat="1" applyFont="1" applyFill="1" applyBorder="1" applyAlignment="1">
      <alignment horizontal="center" vertical="center" wrapText="1"/>
    </xf>
    <xf numFmtId="1" fontId="5" fillId="3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left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1" fillId="3" borderId="1" xfId="0" applyNumberFormat="1" applyFont="1" applyFill="1" applyBorder="1" applyAlignment="1">
      <alignment horizontal="center" vertical="center"/>
    </xf>
    <xf numFmtId="49" fontId="3" fillId="3" borderId="5" xfId="0" applyNumberFormat="1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left" vertical="center" wrapText="1"/>
    </xf>
    <xf numFmtId="0" fontId="3" fillId="2" borderId="5" xfId="0" applyNumberFormat="1" applyFont="1" applyFill="1" applyBorder="1" applyAlignment="1">
      <alignment horizontal="center" vertical="center"/>
    </xf>
    <xf numFmtId="164" fontId="3" fillId="2" borderId="5" xfId="1" applyNumberFormat="1" applyFont="1" applyFill="1" applyBorder="1" applyAlignment="1">
      <alignment horizontal="center" vertical="center"/>
    </xf>
    <xf numFmtId="0" fontId="3" fillId="2" borderId="5" xfId="1" applyFont="1" applyFill="1" applyBorder="1" applyAlignment="1">
      <alignment horizontal="center" vertical="center"/>
    </xf>
    <xf numFmtId="164" fontId="1" fillId="3" borderId="5" xfId="1" applyNumberFormat="1" applyFont="1" applyFill="1" applyBorder="1" applyAlignment="1">
      <alignment horizontal="center" vertical="center"/>
    </xf>
    <xf numFmtId="0" fontId="1" fillId="3" borderId="5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left" vertical="center"/>
    </xf>
    <xf numFmtId="1" fontId="1" fillId="2" borderId="1" xfId="0" applyNumberFormat="1" applyFont="1" applyFill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horizontal="center" vertical="center" wrapText="1"/>
    </xf>
    <xf numFmtId="1" fontId="3" fillId="3" borderId="1" xfId="0" applyNumberFormat="1" applyFont="1" applyFill="1" applyBorder="1" applyAlignment="1">
      <alignment horizontal="center" vertical="center" wrapText="1"/>
    </xf>
    <xf numFmtId="1" fontId="1" fillId="3" borderId="1" xfId="0" applyNumberFormat="1" applyFont="1" applyFill="1" applyBorder="1" applyAlignment="1">
      <alignment horizontal="center" vertical="center" wrapText="1"/>
    </xf>
    <xf numFmtId="1" fontId="1" fillId="3" borderId="1" xfId="0" applyNumberFormat="1" applyFont="1" applyFill="1" applyBorder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 wrapText="1"/>
    </xf>
    <xf numFmtId="1" fontId="3" fillId="2" borderId="5" xfId="0" applyNumberFormat="1" applyFont="1" applyFill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 textRotation="90" wrapText="1"/>
    </xf>
    <xf numFmtId="1" fontId="1" fillId="0" borderId="1" xfId="0" applyNumberFormat="1" applyFont="1" applyBorder="1" applyAlignment="1">
      <alignment horizontal="left" vertical="center"/>
    </xf>
    <xf numFmtId="1" fontId="1" fillId="0" borderId="1" xfId="0" applyNumberFormat="1" applyFont="1" applyFill="1" applyBorder="1" applyAlignment="1">
      <alignment horizontal="center" vertical="center" wrapText="1"/>
    </xf>
    <xf numFmtId="1" fontId="6" fillId="2" borderId="1" xfId="2" applyNumberFormat="1" applyFont="1" applyFill="1" applyBorder="1" applyAlignment="1">
      <alignment horizontal="center" vertical="center"/>
    </xf>
    <xf numFmtId="1" fontId="1" fillId="3" borderId="5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/>
    </xf>
    <xf numFmtId="164" fontId="1" fillId="3" borderId="1" xfId="0" applyNumberFormat="1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 wrapText="1"/>
    </xf>
    <xf numFmtId="0" fontId="1" fillId="3" borderId="6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textRotation="90" wrapText="1"/>
    </xf>
    <xf numFmtId="0" fontId="1" fillId="3" borderId="1" xfId="0" applyNumberFormat="1" applyFont="1" applyFill="1" applyBorder="1" applyAlignment="1">
      <alignment horizontal="center" vertical="top"/>
    </xf>
    <xf numFmtId="0" fontId="1" fillId="3" borderId="1" xfId="0" applyFont="1" applyFill="1" applyBorder="1" applyAlignment="1">
      <alignment horizontal="left" vertical="center" wrapText="1"/>
    </xf>
    <xf numFmtId="164" fontId="3" fillId="3" borderId="1" xfId="1" applyNumberFormat="1" applyFont="1" applyFill="1" applyBorder="1" applyAlignment="1">
      <alignment horizontal="center" vertical="center" wrapText="1"/>
    </xf>
    <xf numFmtId="164" fontId="1" fillId="3" borderId="5" xfId="0" applyNumberFormat="1" applyFont="1" applyFill="1" applyBorder="1" applyAlignment="1">
      <alignment horizontal="center" vertical="center"/>
    </xf>
    <xf numFmtId="0" fontId="1" fillId="3" borderId="5" xfId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19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 vertical="top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top" wrapText="1"/>
    </xf>
    <xf numFmtId="0" fontId="1" fillId="0" borderId="0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1" fillId="0" borderId="5" xfId="0" applyNumberFormat="1" applyFont="1" applyBorder="1" applyAlignment="1">
      <alignment horizontal="center" vertical="center" textRotation="90" wrapText="1"/>
    </xf>
    <xf numFmtId="0" fontId="1" fillId="0" borderId="2" xfId="0" applyNumberFormat="1" applyFont="1" applyBorder="1" applyAlignment="1">
      <alignment horizontal="center" vertical="center" textRotation="90" wrapText="1"/>
    </xf>
    <xf numFmtId="0" fontId="3" fillId="0" borderId="5" xfId="0" applyNumberFormat="1" applyFont="1" applyBorder="1" applyAlignment="1">
      <alignment horizontal="center" vertical="center" textRotation="90" wrapText="1"/>
    </xf>
    <xf numFmtId="0" fontId="3" fillId="0" borderId="2" xfId="0" applyNumberFormat="1" applyFont="1" applyBorder="1" applyAlignment="1">
      <alignment horizontal="center" vertical="center" textRotation="90" wrapText="1"/>
    </xf>
    <xf numFmtId="0" fontId="1" fillId="0" borderId="15" xfId="0" applyNumberFormat="1" applyFont="1" applyBorder="1" applyAlignment="1">
      <alignment horizontal="center" vertical="center" wrapText="1"/>
    </xf>
    <xf numFmtId="0" fontId="1" fillId="0" borderId="18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17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/>
    </xf>
    <xf numFmtId="0" fontId="1" fillId="0" borderId="6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textRotation="90" wrapText="1"/>
    </xf>
    <xf numFmtId="0" fontId="1" fillId="0" borderId="5" xfId="0" applyFont="1" applyBorder="1" applyAlignment="1">
      <alignment horizontal="center" vertical="center" textRotation="90" wrapText="1"/>
    </xf>
    <xf numFmtId="0" fontId="1" fillId="0" borderId="2" xfId="0" applyFont="1" applyBorder="1" applyAlignment="1">
      <alignment horizontal="center" vertical="center" textRotation="90" wrapText="1"/>
    </xf>
    <xf numFmtId="0" fontId="1" fillId="0" borderId="5" xfId="0" applyNumberFormat="1" applyFont="1" applyBorder="1" applyAlignment="1">
      <alignment vertical="center" wrapText="1"/>
    </xf>
    <xf numFmtId="0" fontId="1" fillId="0" borderId="19" xfId="0" applyNumberFormat="1" applyFont="1" applyBorder="1" applyAlignment="1">
      <alignment vertical="center" wrapText="1"/>
    </xf>
    <xf numFmtId="0" fontId="1" fillId="0" borderId="2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21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wrapText="1"/>
    </xf>
    <xf numFmtId="0" fontId="1" fillId="0" borderId="18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>
      <alignment horizontal="left" wrapText="1"/>
    </xf>
    <xf numFmtId="0" fontId="1" fillId="0" borderId="6" xfId="0" applyNumberFormat="1" applyFont="1" applyBorder="1" applyAlignment="1">
      <alignment horizontal="left" vertical="center"/>
    </xf>
    <xf numFmtId="0" fontId="1" fillId="0" borderId="4" xfId="0" applyNumberFormat="1" applyFont="1" applyBorder="1" applyAlignment="1">
      <alignment horizontal="left" vertical="center"/>
    </xf>
    <xf numFmtId="0" fontId="1" fillId="0" borderId="6" xfId="0" applyNumberFormat="1" applyFont="1" applyBorder="1" applyAlignment="1">
      <alignment horizontal="left"/>
    </xf>
    <xf numFmtId="49" fontId="1" fillId="0" borderId="3" xfId="0" applyNumberFormat="1" applyFont="1" applyBorder="1" applyAlignment="1">
      <alignment horizontal="left"/>
    </xf>
    <xf numFmtId="0" fontId="1" fillId="0" borderId="10" xfId="0" applyNumberFormat="1" applyFont="1" applyBorder="1" applyAlignment="1">
      <alignment horizontal="right" vertical="center"/>
    </xf>
    <xf numFmtId="0" fontId="1" fillId="0" borderId="6" xfId="0" applyNumberFormat="1" applyFont="1" applyBorder="1" applyAlignment="1">
      <alignment horizontal="right" vertical="center"/>
    </xf>
    <xf numFmtId="1" fontId="1" fillId="0" borderId="10" xfId="0" applyNumberFormat="1" applyFont="1" applyBorder="1" applyAlignment="1">
      <alignment horizontal="center" vertical="center" wrapText="1"/>
    </xf>
    <xf numFmtId="1" fontId="1" fillId="0" borderId="6" xfId="0" applyNumberFormat="1" applyFont="1" applyBorder="1" applyAlignment="1">
      <alignment horizontal="center" vertical="center" wrapText="1"/>
    </xf>
    <xf numFmtId="1" fontId="1" fillId="0" borderId="4" xfId="0" applyNumberFormat="1" applyFont="1" applyBorder="1" applyAlignment="1">
      <alignment horizontal="center" vertical="center" wrapText="1"/>
    </xf>
    <xf numFmtId="1" fontId="1" fillId="0" borderId="15" xfId="0" applyNumberFormat="1" applyFont="1" applyBorder="1" applyAlignment="1">
      <alignment horizontal="center" vertical="center" wrapText="1"/>
    </xf>
    <xf numFmtId="1" fontId="1" fillId="0" borderId="18" xfId="0" applyNumberFormat="1" applyFont="1" applyBorder="1" applyAlignment="1">
      <alignment horizontal="center" vertical="center" wrapText="1"/>
    </xf>
    <xf numFmtId="1" fontId="1" fillId="0" borderId="8" xfId="0" applyNumberFormat="1" applyFont="1" applyBorder="1" applyAlignment="1">
      <alignment horizontal="center" vertical="center" wrapText="1"/>
    </xf>
    <xf numFmtId="1" fontId="1" fillId="0" borderId="20" xfId="0" applyNumberFormat="1" applyFont="1" applyBorder="1" applyAlignment="1">
      <alignment horizontal="center" vertical="center" wrapText="1"/>
    </xf>
    <xf numFmtId="1" fontId="1" fillId="0" borderId="0" xfId="0" applyNumberFormat="1" applyFont="1" applyBorder="1" applyAlignment="1">
      <alignment horizontal="center" vertical="center" wrapText="1"/>
    </xf>
    <xf numFmtId="1" fontId="1" fillId="0" borderId="21" xfId="0" applyNumberFormat="1" applyFont="1" applyBorder="1" applyAlignment="1">
      <alignment horizontal="center" vertical="center" wrapText="1"/>
    </xf>
    <xf numFmtId="1" fontId="1" fillId="0" borderId="13" xfId="0" applyNumberFormat="1" applyFont="1" applyBorder="1" applyAlignment="1">
      <alignment horizontal="center" vertical="center" wrapText="1"/>
    </xf>
    <xf numFmtId="1" fontId="1" fillId="0" borderId="3" xfId="0" applyNumberFormat="1" applyFont="1" applyBorder="1" applyAlignment="1">
      <alignment horizontal="center" vertical="center" wrapText="1"/>
    </xf>
    <xf numFmtId="1" fontId="1" fillId="0" borderId="17" xfId="0" applyNumberFormat="1" applyFont="1" applyBorder="1" applyAlignment="1">
      <alignment horizontal="center" vertical="center" wrapText="1"/>
    </xf>
    <xf numFmtId="1" fontId="1" fillId="0" borderId="5" xfId="0" applyNumberFormat="1" applyFont="1" applyBorder="1" applyAlignment="1">
      <alignment horizontal="center" vertical="center" wrapText="1"/>
    </xf>
    <xf numFmtId="1" fontId="1" fillId="0" borderId="19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 wrapText="1"/>
    </xf>
    <xf numFmtId="1" fontId="1" fillId="0" borderId="5" xfId="0" applyNumberFormat="1" applyFont="1" applyBorder="1" applyAlignment="1">
      <alignment horizontal="left" vertical="center" wrapText="1"/>
    </xf>
    <xf numFmtId="1" fontId="1" fillId="0" borderId="19" xfId="0" applyNumberFormat="1" applyFont="1" applyBorder="1" applyAlignment="1">
      <alignment horizontal="left" vertical="center" wrapText="1"/>
    </xf>
    <xf numFmtId="1" fontId="1" fillId="0" borderId="10" xfId="0" applyNumberFormat="1" applyFont="1" applyBorder="1" applyAlignment="1">
      <alignment horizontal="center" vertical="center"/>
    </xf>
    <xf numFmtId="1" fontId="1" fillId="0" borderId="6" xfId="0" applyNumberFormat="1" applyFont="1" applyBorder="1" applyAlignment="1">
      <alignment horizontal="center" vertical="center"/>
    </xf>
    <xf numFmtId="1" fontId="1" fillId="0" borderId="4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left" wrapText="1"/>
    </xf>
    <xf numFmtId="0" fontId="1" fillId="3" borderId="5" xfId="0" applyNumberFormat="1" applyFont="1" applyFill="1" applyBorder="1" applyAlignment="1">
      <alignment horizontal="center" vertical="center" wrapText="1"/>
    </xf>
    <xf numFmtId="0" fontId="1" fillId="3" borderId="2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left" wrapText="1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wrapText="1"/>
    </xf>
    <xf numFmtId="0" fontId="5" fillId="3" borderId="1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vertical="center" wrapText="1"/>
    </xf>
    <xf numFmtId="0" fontId="5" fillId="2" borderId="1" xfId="2" applyFont="1" applyFill="1" applyBorder="1" applyAlignment="1">
      <alignment horizontal="center" vertical="center" wrapText="1"/>
    </xf>
    <xf numFmtId="1" fontId="1" fillId="3" borderId="5" xfId="1" applyNumberFormat="1" applyFont="1" applyFill="1" applyBorder="1" applyAlignment="1">
      <alignment horizontal="center" vertical="center"/>
    </xf>
    <xf numFmtId="1" fontId="3" fillId="2" borderId="5" xfId="1" applyNumberFormat="1" applyFont="1" applyFill="1" applyBorder="1" applyAlignment="1">
      <alignment horizontal="center" vertical="center"/>
    </xf>
    <xf numFmtId="1" fontId="1" fillId="3" borderId="1" xfId="1" applyNumberFormat="1" applyFont="1" applyFill="1" applyBorder="1" applyAlignment="1">
      <alignment horizontal="center" vertical="center"/>
    </xf>
    <xf numFmtId="1" fontId="3" fillId="2" borderId="1" xfId="0" applyNumberFormat="1" applyFont="1" applyFill="1" applyBorder="1" applyAlignment="1">
      <alignment horizontal="left" wrapText="1"/>
    </xf>
    <xf numFmtId="1" fontId="1" fillId="3" borderId="1" xfId="0" applyNumberFormat="1" applyFont="1" applyFill="1" applyBorder="1" applyAlignment="1">
      <alignment horizontal="left" wrapText="1"/>
    </xf>
    <xf numFmtId="1" fontId="1" fillId="0" borderId="1" xfId="0" applyNumberFormat="1" applyFont="1" applyBorder="1" applyAlignment="1">
      <alignment horizontal="left" wrapText="1"/>
    </xf>
    <xf numFmtId="1" fontId="1" fillId="0" borderId="1" xfId="0" applyNumberFormat="1" applyFont="1" applyFill="1" applyBorder="1" applyAlignment="1">
      <alignment horizontal="left" wrapText="1"/>
    </xf>
    <xf numFmtId="1" fontId="1" fillId="3" borderId="5" xfId="0" applyNumberFormat="1" applyFont="1" applyFill="1" applyBorder="1" applyAlignment="1">
      <alignment horizontal="left" wrapText="1"/>
    </xf>
    <xf numFmtId="1" fontId="6" fillId="2" borderId="1" xfId="2" applyNumberFormat="1" applyFont="1" applyFill="1" applyBorder="1" applyAlignment="1">
      <alignment horizontal="left" wrapText="1"/>
    </xf>
    <xf numFmtId="49" fontId="4" fillId="4" borderId="0" xfId="3" applyNumberFormat="1" applyFont="1" applyFill="1" applyAlignment="1">
      <alignment horizontal="center" vertical="center"/>
    </xf>
    <xf numFmtId="0" fontId="1" fillId="4" borderId="0" xfId="3" applyFill="1" applyAlignment="1">
      <alignment wrapText="1"/>
    </xf>
    <xf numFmtId="0" fontId="4" fillId="4" borderId="0" xfId="3" applyFont="1" applyFill="1" applyAlignment="1">
      <alignment horizontal="center" vertical="center" wrapText="1"/>
    </xf>
    <xf numFmtId="0" fontId="1" fillId="4" borderId="0" xfId="3" applyFill="1" applyAlignment="1">
      <alignment horizontal="center" vertical="center" wrapText="1"/>
    </xf>
    <xf numFmtId="0" fontId="1" fillId="4" borderId="0" xfId="3" applyFill="1"/>
    <xf numFmtId="0" fontId="11" fillId="4" borderId="0" xfId="0" applyFont="1" applyFill="1" applyAlignment="1">
      <alignment horizontal="right" vertical="center"/>
    </xf>
    <xf numFmtId="0" fontId="12" fillId="0" borderId="0" xfId="1" applyFont="1" applyAlignment="1">
      <alignment horizontal="right"/>
    </xf>
    <xf numFmtId="0" fontId="13" fillId="4" borderId="0" xfId="3" applyFont="1" applyFill="1" applyAlignment="1">
      <alignment horizontal="center" vertical="center" wrapText="1"/>
    </xf>
    <xf numFmtId="0" fontId="11" fillId="4" borderId="0" xfId="0" applyFont="1" applyFill="1" applyAlignment="1">
      <alignment horizontal="center" vertical="center"/>
    </xf>
    <xf numFmtId="0" fontId="14" fillId="4" borderId="0" xfId="0" applyFont="1" applyFill="1" applyAlignment="1">
      <alignment horizontal="center" vertical="top"/>
    </xf>
    <xf numFmtId="0" fontId="11" fillId="4" borderId="0" xfId="0" applyFont="1" applyFill="1" applyAlignment="1">
      <alignment horizontal="justify" vertical="center"/>
    </xf>
    <xf numFmtId="0" fontId="11" fillId="4" borderId="0" xfId="0" applyFont="1" applyFill="1" applyAlignment="1">
      <alignment horizontal="center" vertical="center" wrapText="1"/>
    </xf>
    <xf numFmtId="0" fontId="14" fillId="4" borderId="0" xfId="0" applyFont="1" applyFill="1" applyAlignment="1">
      <alignment horizontal="right" vertical="top"/>
    </xf>
    <xf numFmtId="0" fontId="1" fillId="4" borderId="0" xfId="3" applyFill="1" applyAlignment="1">
      <alignment horizontal="center"/>
    </xf>
    <xf numFmtId="0" fontId="15" fillId="4" borderId="0" xfId="3" applyFont="1" applyFill="1" applyAlignment="1">
      <alignment horizontal="center" vertical="center" wrapText="1"/>
    </xf>
    <xf numFmtId="49" fontId="16" fillId="0" borderId="31" xfId="3" applyNumberFormat="1" applyFont="1" applyBorder="1" applyAlignment="1">
      <alignment horizontal="center" vertical="center" wrapText="1"/>
    </xf>
    <xf numFmtId="0" fontId="16" fillId="0" borderId="32" xfId="3" applyFont="1" applyBorder="1" applyAlignment="1">
      <alignment horizontal="center" vertical="center" wrapText="1"/>
    </xf>
    <xf numFmtId="0" fontId="16" fillId="0" borderId="33" xfId="3" applyFont="1" applyBorder="1" applyAlignment="1">
      <alignment horizontal="center" vertical="center" wrapText="1"/>
    </xf>
    <xf numFmtId="0" fontId="16" fillId="0" borderId="26" xfId="3" applyFont="1" applyBorder="1" applyAlignment="1">
      <alignment horizontal="center" vertical="center" wrapText="1"/>
    </xf>
    <xf numFmtId="0" fontId="16" fillId="0" borderId="27" xfId="3" applyFont="1" applyBorder="1" applyAlignment="1">
      <alignment horizontal="center" vertical="center" wrapText="1"/>
    </xf>
    <xf numFmtId="0" fontId="16" fillId="0" borderId="30" xfId="3" applyFont="1" applyBorder="1" applyAlignment="1">
      <alignment horizontal="center" vertical="center" wrapText="1"/>
    </xf>
    <xf numFmtId="0" fontId="8" fillId="0" borderId="28" xfId="3" applyFont="1" applyBorder="1" applyAlignment="1">
      <alignment horizontal="center" vertical="center" wrapText="1"/>
    </xf>
    <xf numFmtId="0" fontId="8" fillId="4" borderId="0" xfId="3" applyFont="1" applyFill="1"/>
    <xf numFmtId="49" fontId="16" fillId="0" borderId="9" xfId="3" applyNumberFormat="1" applyFont="1" applyBorder="1" applyAlignment="1">
      <alignment horizontal="center" vertical="center" wrapText="1"/>
    </xf>
    <xf numFmtId="0" fontId="16" fillId="0" borderId="1" xfId="3" applyFont="1" applyBorder="1" applyAlignment="1">
      <alignment horizontal="center" vertical="center" wrapText="1"/>
    </xf>
    <xf numFmtId="0" fontId="16" fillId="0" borderId="34" xfId="3" applyFont="1" applyBorder="1" applyAlignment="1">
      <alignment horizontal="center" vertical="center" wrapText="1"/>
    </xf>
    <xf numFmtId="0" fontId="8" fillId="4" borderId="1" xfId="3" applyFont="1" applyFill="1" applyBorder="1" applyAlignment="1">
      <alignment horizontal="center" vertical="center" wrapText="1"/>
    </xf>
    <xf numFmtId="0" fontId="8" fillId="0" borderId="4" xfId="3" applyFont="1" applyBorder="1" applyAlignment="1">
      <alignment horizontal="center" vertical="center" wrapText="1"/>
    </xf>
    <xf numFmtId="0" fontId="8" fillId="0" borderId="1" xfId="3" applyFont="1" applyBorder="1" applyAlignment="1">
      <alignment horizontal="center" vertical="center" wrapText="1"/>
    </xf>
    <xf numFmtId="0" fontId="8" fillId="0" borderId="29" xfId="3" applyFont="1" applyBorder="1" applyAlignment="1">
      <alignment horizontal="center" vertical="center" wrapText="1"/>
    </xf>
    <xf numFmtId="49" fontId="17" fillId="0" borderId="5" xfId="3" applyNumberFormat="1" applyFont="1" applyBorder="1" applyAlignment="1">
      <alignment horizontal="center" vertical="center"/>
    </xf>
    <xf numFmtId="0" fontId="17" fillId="0" borderId="5" xfId="3" applyFont="1" applyBorder="1" applyAlignment="1">
      <alignment horizontal="center" vertical="center" wrapText="1"/>
    </xf>
    <xf numFmtId="0" fontId="17" fillId="4" borderId="7" xfId="3" applyFont="1" applyFill="1" applyBorder="1" applyAlignment="1">
      <alignment horizontal="center" vertical="center" wrapText="1"/>
    </xf>
    <xf numFmtId="0" fontId="17" fillId="0" borderId="35" xfId="3" applyFont="1" applyBorder="1" applyAlignment="1">
      <alignment horizontal="center" vertical="center" wrapText="1"/>
    </xf>
    <xf numFmtId="0" fontId="1" fillId="4" borderId="0" xfId="3" applyFill="1" applyAlignment="1">
      <alignment vertical="center"/>
    </xf>
    <xf numFmtId="49" fontId="18" fillId="0" borderId="22" xfId="3" applyNumberFormat="1" applyFont="1" applyBorder="1" applyAlignment="1">
      <alignment horizontal="center" vertical="center"/>
    </xf>
    <xf numFmtId="49" fontId="18" fillId="0" borderId="23" xfId="3" applyNumberFormat="1" applyFont="1" applyBorder="1" applyAlignment="1">
      <alignment horizontal="center" vertical="center"/>
    </xf>
    <xf numFmtId="49" fontId="18" fillId="0" borderId="36" xfId="3" applyNumberFormat="1" applyFont="1" applyBorder="1" applyAlignment="1">
      <alignment horizontal="center" vertical="center"/>
    </xf>
    <xf numFmtId="49" fontId="4" fillId="5" borderId="31" xfId="0" applyNumberFormat="1" applyFont="1" applyFill="1" applyBorder="1" applyAlignment="1">
      <alignment horizontal="center" vertical="center"/>
    </xf>
    <xf numFmtId="0" fontId="1" fillId="5" borderId="32" xfId="0" applyFont="1" applyFill="1" applyBorder="1" applyAlignment="1">
      <alignment vertical="center" wrapText="1"/>
    </xf>
    <xf numFmtId="0" fontId="4" fillId="5" borderId="33" xfId="3" applyFont="1" applyFill="1" applyBorder="1" applyAlignment="1">
      <alignment horizontal="center" vertical="center"/>
    </xf>
    <xf numFmtId="168" fontId="4" fillId="5" borderId="1" xfId="0" applyNumberFormat="1" applyFont="1" applyFill="1" applyBorder="1" applyAlignment="1">
      <alignment horizontal="center" vertical="center"/>
    </xf>
    <xf numFmtId="168" fontId="4" fillId="5" borderId="32" xfId="0" applyNumberFormat="1" applyFont="1" applyFill="1" applyBorder="1" applyAlignment="1">
      <alignment horizontal="center" vertical="center"/>
    </xf>
    <xf numFmtId="10" fontId="8" fillId="5" borderId="32" xfId="4" applyNumberFormat="1" applyFont="1" applyFill="1" applyBorder="1" applyAlignment="1">
      <alignment horizontal="center" vertical="center"/>
    </xf>
    <xf numFmtId="0" fontId="1" fillId="5" borderId="1" xfId="0" applyFont="1" applyFill="1" applyBorder="1" applyAlignment="1">
      <alignment vertical="center"/>
    </xf>
    <xf numFmtId="49" fontId="4" fillId="0" borderId="9" xfId="0" applyNumberFormat="1" applyFont="1" applyBorder="1" applyAlignment="1">
      <alignment horizontal="center" vertical="center"/>
    </xf>
    <xf numFmtId="0" fontId="1" fillId="0" borderId="1" xfId="3" applyBorder="1" applyAlignment="1">
      <alignment horizontal="left" vertical="center" indent="1"/>
    </xf>
    <xf numFmtId="0" fontId="4" fillId="0" borderId="34" xfId="3" applyFont="1" applyBorder="1" applyAlignment="1">
      <alignment horizontal="center" vertical="center"/>
    </xf>
    <xf numFmtId="0" fontId="4" fillId="0" borderId="1" xfId="5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70" fontId="1" fillId="0" borderId="1" xfId="4" applyNumberFormat="1" applyFont="1" applyFill="1" applyBorder="1" applyAlignment="1">
      <alignment horizontal="center" vertical="center"/>
    </xf>
    <xf numFmtId="0" fontId="1" fillId="0" borderId="34" xfId="0" applyFont="1" applyBorder="1"/>
    <xf numFmtId="0" fontId="1" fillId="0" borderId="1" xfId="3" applyBorder="1" applyAlignment="1">
      <alignment horizontal="left" vertical="center" wrapText="1" indent="1"/>
    </xf>
    <xf numFmtId="170" fontId="1" fillId="0" borderId="5" xfId="4" applyNumberFormat="1" applyFont="1" applyFill="1" applyBorder="1" applyAlignment="1">
      <alignment horizontal="center" vertical="center"/>
    </xf>
    <xf numFmtId="0" fontId="1" fillId="0" borderId="1" xfId="0" applyFont="1" applyBorder="1"/>
    <xf numFmtId="49" fontId="4" fillId="5" borderId="9" xfId="0" applyNumberFormat="1" applyFont="1" applyFill="1" applyBorder="1" applyAlignment="1">
      <alignment horizontal="center" vertical="center"/>
    </xf>
    <xf numFmtId="0" fontId="1" fillId="5" borderId="1" xfId="3" applyFill="1" applyBorder="1" applyAlignment="1">
      <alignment horizontal="left" vertical="center" indent="1"/>
    </xf>
    <xf numFmtId="0" fontId="4" fillId="5" borderId="34" xfId="3" applyFont="1" applyFill="1" applyBorder="1" applyAlignment="1">
      <alignment horizontal="center" vertical="center"/>
    </xf>
    <xf numFmtId="10" fontId="8" fillId="5" borderId="1" xfId="4" applyNumberFormat="1" applyFont="1" applyFill="1" applyBorder="1" applyAlignment="1">
      <alignment horizontal="center" vertical="center"/>
    </xf>
    <xf numFmtId="168" fontId="4" fillId="0" borderId="1" xfId="0" applyNumberFormat="1" applyFont="1" applyBorder="1" applyAlignment="1">
      <alignment horizontal="center" vertical="center"/>
    </xf>
    <xf numFmtId="49" fontId="4" fillId="4" borderId="9" xfId="0" applyNumberFormat="1" applyFont="1" applyFill="1" applyBorder="1" applyAlignment="1">
      <alignment horizontal="center" vertical="center"/>
    </xf>
    <xf numFmtId="0" fontId="1" fillId="4" borderId="1" xfId="3" applyFill="1" applyBorder="1" applyAlignment="1">
      <alignment horizontal="left" vertical="center" indent="1"/>
    </xf>
    <xf numFmtId="0" fontId="4" fillId="4" borderId="34" xfId="3" applyFont="1" applyFill="1" applyBorder="1" applyAlignment="1">
      <alignment horizontal="center" vertical="center"/>
    </xf>
    <xf numFmtId="0" fontId="4" fillId="4" borderId="1" xfId="5" applyFont="1" applyFill="1" applyBorder="1" applyAlignment="1">
      <alignment horizontal="center" vertical="center"/>
    </xf>
    <xf numFmtId="168" fontId="4" fillId="4" borderId="1" xfId="0" applyNumberFormat="1" applyFont="1" applyFill="1" applyBorder="1" applyAlignment="1">
      <alignment horizontal="center" vertical="center"/>
    </xf>
    <xf numFmtId="10" fontId="8" fillId="4" borderId="1" xfId="4" applyNumberFormat="1" applyFont="1" applyFill="1" applyBorder="1" applyAlignment="1">
      <alignment horizontal="center" vertical="center"/>
    </xf>
    <xf numFmtId="0" fontId="1" fillId="4" borderId="1" xfId="0" applyFont="1" applyFill="1" applyBorder="1" applyAlignment="1">
      <alignment vertical="center"/>
    </xf>
    <xf numFmtId="4" fontId="20" fillId="3" borderId="37" xfId="6" applyNumberFormat="1" applyFont="1" applyFill="1" applyBorder="1" applyAlignment="1">
      <alignment horizontal="right" vertical="top" wrapText="1"/>
    </xf>
    <xf numFmtId="4" fontId="1" fillId="4" borderId="0" xfId="3" applyNumberFormat="1" applyFill="1" applyAlignment="1">
      <alignment vertical="center"/>
    </xf>
    <xf numFmtId="0" fontId="1" fillId="0" borderId="1" xfId="3" applyBorder="1" applyAlignment="1">
      <alignment horizontal="left" vertical="center" indent="3"/>
    </xf>
    <xf numFmtId="49" fontId="4" fillId="4" borderId="11" xfId="0" applyNumberFormat="1" applyFont="1" applyFill="1" applyBorder="1" applyAlignment="1">
      <alignment horizontal="center" vertical="center"/>
    </xf>
    <xf numFmtId="0" fontId="1" fillId="4" borderId="35" xfId="3" applyFill="1" applyBorder="1" applyAlignment="1">
      <alignment horizontal="left" vertical="center" indent="1"/>
    </xf>
    <xf numFmtId="0" fontId="4" fillId="4" borderId="7" xfId="3" applyFont="1" applyFill="1" applyBorder="1" applyAlignment="1">
      <alignment horizontal="center" vertical="center"/>
    </xf>
    <xf numFmtId="168" fontId="4" fillId="4" borderId="2" xfId="0" applyNumberFormat="1" applyFont="1" applyFill="1" applyBorder="1" applyAlignment="1">
      <alignment horizontal="center" vertical="center"/>
    </xf>
    <xf numFmtId="49" fontId="4" fillId="6" borderId="12" xfId="0" applyNumberFormat="1" applyFont="1" applyFill="1" applyBorder="1" applyAlignment="1">
      <alignment horizontal="center" vertical="center"/>
    </xf>
    <xf numFmtId="0" fontId="1" fillId="6" borderId="2" xfId="0" applyFont="1" applyFill="1" applyBorder="1" applyAlignment="1">
      <alignment vertical="center" wrapText="1"/>
    </xf>
    <xf numFmtId="0" fontId="4" fillId="6" borderId="13" xfId="3" applyFont="1" applyFill="1" applyBorder="1" applyAlignment="1">
      <alignment horizontal="center" vertical="center"/>
    </xf>
    <xf numFmtId="171" fontId="4" fillId="6" borderId="1" xfId="5" applyNumberFormat="1" applyFont="1" applyFill="1" applyBorder="1" applyAlignment="1">
      <alignment horizontal="center" vertical="center"/>
    </xf>
    <xf numFmtId="168" fontId="4" fillId="6" borderId="1" xfId="0" applyNumberFormat="1" applyFont="1" applyFill="1" applyBorder="1" applyAlignment="1">
      <alignment horizontal="center" vertical="center"/>
    </xf>
    <xf numFmtId="10" fontId="8" fillId="6" borderId="1" xfId="4" applyNumberFormat="1" applyFont="1" applyFill="1" applyBorder="1" applyAlignment="1">
      <alignment horizontal="center" vertical="center"/>
    </xf>
    <xf numFmtId="0" fontId="1" fillId="6" borderId="1" xfId="0" applyFont="1" applyFill="1" applyBorder="1" applyAlignment="1">
      <alignment vertical="center"/>
    </xf>
    <xf numFmtId="0" fontId="1" fillId="0" borderId="1" xfId="0" applyFont="1" applyBorder="1" applyAlignment="1">
      <alignment horizontal="center"/>
    </xf>
    <xf numFmtId="0" fontId="1" fillId="0" borderId="1" xfId="3" applyBorder="1" applyAlignment="1">
      <alignment horizontal="left" vertical="center" wrapText="1" indent="3"/>
    </xf>
    <xf numFmtId="0" fontId="1" fillId="0" borderId="5" xfId="0" applyFont="1" applyBorder="1"/>
    <xf numFmtId="4" fontId="21" fillId="3" borderId="0" xfId="6" applyNumberFormat="1" applyFont="1" applyFill="1" applyAlignment="1">
      <alignment horizontal="right" vertical="top" wrapText="1"/>
    </xf>
    <xf numFmtId="4" fontId="22" fillId="3" borderId="0" xfId="6" applyNumberFormat="1" applyFont="1" applyFill="1" applyAlignment="1">
      <alignment horizontal="right" vertical="top" wrapText="1"/>
    </xf>
    <xf numFmtId="4" fontId="23" fillId="0" borderId="0" xfId="6" applyNumberFormat="1" applyFont="1" applyAlignment="1">
      <alignment horizontal="right" vertical="top" wrapText="1"/>
    </xf>
    <xf numFmtId="4" fontId="24" fillId="3" borderId="0" xfId="6" applyNumberFormat="1" applyFont="1" applyFill="1" applyAlignment="1">
      <alignment horizontal="right" vertical="top"/>
    </xf>
    <xf numFmtId="168" fontId="4" fillId="4" borderId="5" xfId="0" applyNumberFormat="1" applyFont="1" applyFill="1" applyBorder="1" applyAlignment="1">
      <alignment horizontal="center" vertical="center"/>
    </xf>
    <xf numFmtId="49" fontId="4" fillId="6" borderId="9" xfId="0" applyNumberFormat="1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left" vertical="center" wrapText="1" indent="1"/>
    </xf>
    <xf numFmtId="0" fontId="4" fillId="6" borderId="34" xfId="3" applyFont="1" applyFill="1" applyBorder="1" applyAlignment="1">
      <alignment horizontal="center" vertical="center"/>
    </xf>
    <xf numFmtId="168" fontId="4" fillId="6" borderId="1" xfId="5" applyNumberFormat="1" applyFont="1" applyFill="1" applyBorder="1" applyAlignment="1">
      <alignment horizontal="center" vertical="center"/>
    </xf>
    <xf numFmtId="0" fontId="21" fillId="3" borderId="0" xfId="6" applyFont="1" applyFill="1" applyAlignment="1">
      <alignment horizontal="right" vertical="top" wrapText="1"/>
    </xf>
    <xf numFmtId="0" fontId="4" fillId="0" borderId="10" xfId="3" applyFont="1" applyBorder="1" applyAlignment="1">
      <alignment horizontal="center" vertical="center"/>
    </xf>
    <xf numFmtId="164" fontId="4" fillId="0" borderId="1" xfId="5" applyNumberFormat="1" applyFont="1" applyBorder="1" applyAlignment="1">
      <alignment horizontal="center" vertical="center"/>
    </xf>
    <xf numFmtId="0" fontId="1" fillId="0" borderId="38" xfId="0" applyFont="1" applyBorder="1"/>
    <xf numFmtId="164" fontId="4" fillId="0" borderId="1" xfId="3" applyNumberFormat="1" applyFont="1" applyBorder="1" applyAlignment="1">
      <alignment horizontal="center" vertical="center"/>
    </xf>
    <xf numFmtId="2" fontId="4" fillId="0" borderId="1" xfId="3" applyNumberFormat="1" applyFont="1" applyBorder="1" applyAlignment="1">
      <alignment horizontal="center" vertical="center"/>
    </xf>
    <xf numFmtId="10" fontId="4" fillId="0" borderId="1" xfId="7" applyNumberFormat="1" applyFont="1" applyFill="1" applyBorder="1" applyAlignment="1">
      <alignment horizontal="center" vertical="center"/>
    </xf>
    <xf numFmtId="0" fontId="4" fillId="0" borderId="6" xfId="3" applyFont="1" applyBorder="1" applyAlignment="1">
      <alignment horizontal="center" vertical="center"/>
    </xf>
    <xf numFmtId="0" fontId="1" fillId="0" borderId="1" xfId="3" applyBorder="1" applyAlignment="1">
      <alignment horizontal="left" vertical="center" wrapText="1" indent="5"/>
    </xf>
    <xf numFmtId="0" fontId="1" fillId="5" borderId="1" xfId="0" applyFont="1" applyFill="1" applyBorder="1" applyAlignment="1">
      <alignment horizontal="left" vertical="center" wrapText="1" indent="7"/>
    </xf>
    <xf numFmtId="164" fontId="4" fillId="5" borderId="1" xfId="0" applyNumberFormat="1" applyFont="1" applyFill="1" applyBorder="1" applyAlignment="1">
      <alignment horizontal="center" vertical="center"/>
    </xf>
    <xf numFmtId="2" fontId="21" fillId="3" borderId="0" xfId="6" applyNumberFormat="1" applyFont="1" applyFill="1" applyAlignment="1">
      <alignment horizontal="right" vertical="top" wrapText="1"/>
    </xf>
    <xf numFmtId="0" fontId="1" fillId="0" borderId="1" xfId="0" applyFont="1" applyBorder="1" applyAlignment="1">
      <alignment horizontal="left" vertical="center" wrapText="1" indent="7"/>
    </xf>
    <xf numFmtId="164" fontId="1" fillId="0" borderId="1" xfId="0" applyNumberFormat="1" applyFont="1" applyBorder="1" applyAlignment="1">
      <alignment horizontal="center"/>
    </xf>
    <xf numFmtId="0" fontId="1" fillId="5" borderId="1" xfId="3" applyFill="1" applyBorder="1" applyAlignment="1">
      <alignment horizontal="left" vertical="center" indent="3"/>
    </xf>
    <xf numFmtId="0" fontId="1" fillId="5" borderId="34" xfId="0" applyFont="1" applyFill="1" applyBorder="1"/>
    <xf numFmtId="0" fontId="1" fillId="5" borderId="1" xfId="3" applyFill="1" applyBorder="1" applyAlignment="1">
      <alignment horizontal="left" vertical="center" wrapText="1" indent="3"/>
    </xf>
    <xf numFmtId="0" fontId="1" fillId="4" borderId="1" xfId="3" applyFill="1" applyBorder="1" applyAlignment="1">
      <alignment horizontal="left" vertical="center" indent="3"/>
    </xf>
    <xf numFmtId="0" fontId="4" fillId="6" borderId="10" xfId="3" applyFont="1" applyFill="1" applyBorder="1" applyAlignment="1">
      <alignment horizontal="center" vertical="center"/>
    </xf>
    <xf numFmtId="168" fontId="4" fillId="5" borderId="10" xfId="0" applyNumberFormat="1" applyFont="1" applyFill="1" applyBorder="1" applyAlignment="1">
      <alignment horizontal="center" vertical="center"/>
    </xf>
    <xf numFmtId="49" fontId="4" fillId="5" borderId="14" xfId="0" applyNumberFormat="1" applyFont="1" applyFill="1" applyBorder="1" applyAlignment="1">
      <alignment horizontal="center" vertical="center"/>
    </xf>
    <xf numFmtId="0" fontId="1" fillId="5" borderId="5" xfId="3" applyFill="1" applyBorder="1" applyAlignment="1">
      <alignment horizontal="left" vertical="center" indent="3"/>
    </xf>
    <xf numFmtId="0" fontId="4" fillId="5" borderId="16" xfId="3" applyFont="1" applyFill="1" applyBorder="1" applyAlignment="1">
      <alignment horizontal="center" vertical="center"/>
    </xf>
    <xf numFmtId="168" fontId="4" fillId="5" borderId="35" xfId="0" applyNumberFormat="1" applyFont="1" applyFill="1" applyBorder="1" applyAlignment="1">
      <alignment horizontal="center" vertical="center"/>
    </xf>
    <xf numFmtId="10" fontId="8" fillId="5" borderId="35" xfId="4" applyNumberFormat="1" applyFont="1" applyFill="1" applyBorder="1" applyAlignment="1">
      <alignment horizontal="center" vertical="center"/>
    </xf>
    <xf numFmtId="49" fontId="4" fillId="4" borderId="31" xfId="0" applyNumberFormat="1" applyFont="1" applyFill="1" applyBorder="1" applyAlignment="1">
      <alignment horizontal="center" vertical="center"/>
    </xf>
    <xf numFmtId="0" fontId="1" fillId="4" borderId="32" xfId="0" applyFont="1" applyFill="1" applyBorder="1" applyAlignment="1">
      <alignment horizontal="left" vertical="center" wrapText="1" indent="1"/>
    </xf>
    <xf numFmtId="0" fontId="4" fillId="4" borderId="33" xfId="3" applyFont="1" applyFill="1" applyBorder="1" applyAlignment="1">
      <alignment horizontal="center" vertical="center"/>
    </xf>
    <xf numFmtId="172" fontId="4" fillId="4" borderId="32" xfId="5" applyNumberFormat="1" applyFont="1" applyFill="1" applyBorder="1" applyAlignment="1">
      <alignment horizontal="center" vertical="center"/>
    </xf>
    <xf numFmtId="1" fontId="4" fillId="4" borderId="2" xfId="0" applyNumberFormat="1" applyFont="1" applyFill="1" applyBorder="1" applyAlignment="1">
      <alignment horizontal="center" vertical="center"/>
    </xf>
    <xf numFmtId="1" fontId="8" fillId="4" borderId="2" xfId="4" applyNumberFormat="1" applyFont="1" applyFill="1" applyBorder="1" applyAlignment="1">
      <alignment horizontal="center" vertical="center"/>
    </xf>
    <xf numFmtId="10" fontId="8" fillId="4" borderId="2" xfId="4" applyNumberFormat="1" applyFont="1" applyFill="1" applyBorder="1" applyAlignment="1">
      <alignment horizontal="center" vertical="center"/>
    </xf>
    <xf numFmtId="49" fontId="4" fillId="0" borderId="11" xfId="0" applyNumberFormat="1" applyFont="1" applyBorder="1" applyAlignment="1">
      <alignment horizontal="center" vertical="center"/>
    </xf>
    <xf numFmtId="0" fontId="1" fillId="0" borderId="35" xfId="3" applyBorder="1" applyAlignment="1">
      <alignment horizontal="left" vertical="center" indent="3"/>
    </xf>
    <xf numFmtId="0" fontId="4" fillId="0" borderId="7" xfId="3" applyFont="1" applyBorder="1" applyAlignment="1">
      <alignment horizontal="center" vertical="center"/>
    </xf>
    <xf numFmtId="49" fontId="4" fillId="4" borderId="12" xfId="0" applyNumberFormat="1" applyFont="1" applyFill="1" applyBorder="1" applyAlignment="1">
      <alignment horizontal="center" vertical="center"/>
    </xf>
    <xf numFmtId="0" fontId="1" fillId="4" borderId="2" xfId="0" applyFont="1" applyFill="1" applyBorder="1" applyAlignment="1">
      <alignment vertical="center" wrapText="1"/>
    </xf>
    <xf numFmtId="0" fontId="4" fillId="4" borderId="29" xfId="3" applyFont="1" applyFill="1" applyBorder="1" applyAlignment="1">
      <alignment horizontal="center" vertical="center"/>
    </xf>
    <xf numFmtId="168" fontId="4" fillId="4" borderId="3" xfId="3" applyNumberFormat="1" applyFont="1" applyFill="1" applyBorder="1" applyAlignment="1">
      <alignment horizontal="center" vertical="center"/>
    </xf>
    <xf numFmtId="168" fontId="4" fillId="4" borderId="1" xfId="5" applyNumberFormat="1" applyFont="1" applyFill="1" applyBorder="1" applyAlignment="1">
      <alignment horizontal="center" vertical="center"/>
    </xf>
    <xf numFmtId="168" fontId="4" fillId="4" borderId="6" xfId="3" applyNumberFormat="1" applyFont="1" applyFill="1" applyBorder="1" applyAlignment="1">
      <alignment horizontal="center" vertical="center"/>
    </xf>
    <xf numFmtId="0" fontId="1" fillId="4" borderId="1" xfId="0" applyFont="1" applyFill="1" applyBorder="1" applyAlignment="1">
      <alignment vertical="center" wrapText="1"/>
    </xf>
    <xf numFmtId="0" fontId="4" fillId="4" borderId="1" xfId="3" applyFont="1" applyFill="1" applyBorder="1" applyAlignment="1">
      <alignment horizontal="center" vertical="center"/>
    </xf>
    <xf numFmtId="0" fontId="1" fillId="0" borderId="0" xfId="3"/>
    <xf numFmtId="0" fontId="1" fillId="0" borderId="0" xfId="3" applyAlignment="1">
      <alignment vertical="center"/>
    </xf>
    <xf numFmtId="0" fontId="1" fillId="4" borderId="1" xfId="0" applyFont="1" applyFill="1" applyBorder="1" applyAlignment="1">
      <alignment horizontal="left" vertical="center" wrapText="1" indent="1"/>
    </xf>
    <xf numFmtId="0" fontId="1" fillId="4" borderId="1" xfId="0" applyFont="1" applyFill="1" applyBorder="1" applyAlignment="1">
      <alignment horizontal="center"/>
    </xf>
    <xf numFmtId="0" fontId="1" fillId="4" borderId="1" xfId="0" applyFont="1" applyFill="1" applyBorder="1"/>
    <xf numFmtId="0" fontId="1" fillId="4" borderId="34" xfId="0" applyFont="1" applyFill="1" applyBorder="1"/>
    <xf numFmtId="0" fontId="1" fillId="4" borderId="1" xfId="3" applyFill="1" applyBorder="1" applyAlignment="1">
      <alignment horizontal="left" vertical="center" wrapText="1" indent="5"/>
    </xf>
    <xf numFmtId="168" fontId="4" fillId="4" borderId="1" xfId="3" applyNumberFormat="1" applyFont="1" applyFill="1" applyBorder="1" applyAlignment="1">
      <alignment horizontal="center" vertical="center"/>
    </xf>
    <xf numFmtId="0" fontId="1" fillId="4" borderId="1" xfId="3" applyFill="1" applyBorder="1" applyAlignment="1">
      <alignment horizontal="left" vertical="center" wrapText="1" indent="1"/>
    </xf>
    <xf numFmtId="0" fontId="1" fillId="0" borderId="1" xfId="0" applyFont="1" applyBorder="1" applyAlignment="1">
      <alignment horizontal="left" vertical="center" wrapText="1" indent="1"/>
    </xf>
    <xf numFmtId="0" fontId="4" fillId="4" borderId="10" xfId="3" applyFont="1" applyFill="1" applyBorder="1" applyAlignment="1">
      <alignment horizontal="center" vertical="center"/>
    </xf>
    <xf numFmtId="164" fontId="4" fillId="4" borderId="1" xfId="3" applyNumberFormat="1" applyFont="1" applyFill="1" applyBorder="1" applyAlignment="1">
      <alignment horizontal="center" vertical="center"/>
    </xf>
    <xf numFmtId="0" fontId="1" fillId="6" borderId="1" xfId="0" applyFont="1" applyFill="1" applyBorder="1" applyAlignment="1">
      <alignment vertical="center" wrapText="1"/>
    </xf>
    <xf numFmtId="168" fontId="25" fillId="6" borderId="1" xfId="5" applyNumberFormat="1" applyFont="1" applyFill="1" applyBorder="1" applyAlignment="1">
      <alignment horizontal="center" vertical="center"/>
    </xf>
    <xf numFmtId="4" fontId="25" fillId="6" borderId="1" xfId="0" applyNumberFormat="1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left" vertical="center" wrapText="1" indent="1"/>
    </xf>
    <xf numFmtId="4" fontId="4" fillId="5" borderId="1" xfId="0" applyNumberFormat="1" applyFont="1" applyFill="1" applyBorder="1" applyAlignment="1">
      <alignment horizontal="center" vertical="center"/>
    </xf>
    <xf numFmtId="0" fontId="4" fillId="0" borderId="35" xfId="5" applyFont="1" applyBorder="1" applyAlignment="1">
      <alignment horizontal="center" vertical="center"/>
    </xf>
    <xf numFmtId="0" fontId="1" fillId="0" borderId="35" xfId="0" applyFont="1" applyBorder="1" applyAlignment="1">
      <alignment horizontal="center"/>
    </xf>
    <xf numFmtId="0" fontId="1" fillId="0" borderId="35" xfId="0" applyFont="1" applyBorder="1"/>
    <xf numFmtId="0" fontId="1" fillId="0" borderId="7" xfId="0" applyFont="1" applyBorder="1"/>
    <xf numFmtId="49" fontId="4" fillId="0" borderId="31" xfId="0" applyNumberFormat="1" applyFont="1" applyBorder="1" applyAlignment="1">
      <alignment horizontal="center" vertical="center"/>
    </xf>
    <xf numFmtId="0" fontId="1" fillId="0" borderId="32" xfId="0" applyFont="1" applyBorder="1" applyAlignment="1">
      <alignment vertical="center" wrapText="1"/>
    </xf>
    <xf numFmtId="0" fontId="4" fillId="0" borderId="33" xfId="3" applyFont="1" applyBorder="1" applyAlignment="1">
      <alignment horizontal="center" vertical="center"/>
    </xf>
    <xf numFmtId="0" fontId="4" fillId="0" borderId="2" xfId="5" applyFont="1" applyBorder="1" applyAlignment="1">
      <alignment horizontal="center" vertical="center"/>
    </xf>
    <xf numFmtId="0" fontId="1" fillId="0" borderId="32" xfId="0" applyFont="1" applyBorder="1" applyAlignment="1">
      <alignment horizontal="center"/>
    </xf>
    <xf numFmtId="0" fontId="1" fillId="0" borderId="32" xfId="0" applyFont="1" applyBorder="1"/>
    <xf numFmtId="0" fontId="1" fillId="0" borderId="33" xfId="0" applyFont="1" applyBorder="1"/>
    <xf numFmtId="0" fontId="1" fillId="4" borderId="1" xfId="3" applyFill="1" applyBorder="1" applyAlignment="1">
      <alignment horizontal="left" vertical="center" wrapText="1" indent="3"/>
    </xf>
    <xf numFmtId="49" fontId="4" fillId="4" borderId="14" xfId="0" applyNumberFormat="1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/>
    </xf>
    <xf numFmtId="0" fontId="1" fillId="4" borderId="5" xfId="0" applyFont="1" applyFill="1" applyBorder="1"/>
    <xf numFmtId="0" fontId="1" fillId="4" borderId="16" xfId="0" applyFont="1" applyFill="1" applyBorder="1"/>
    <xf numFmtId="0" fontId="1" fillId="4" borderId="35" xfId="0" applyFont="1" applyFill="1" applyBorder="1" applyAlignment="1">
      <alignment horizontal="left" vertical="center" wrapText="1" indent="1"/>
    </xf>
    <xf numFmtId="0" fontId="4" fillId="4" borderId="35" xfId="5" applyFont="1" applyFill="1" applyBorder="1" applyAlignment="1">
      <alignment horizontal="center" vertical="center"/>
    </xf>
    <xf numFmtId="0" fontId="1" fillId="4" borderId="35" xfId="0" applyFont="1" applyFill="1" applyBorder="1" applyAlignment="1">
      <alignment horizontal="center"/>
    </xf>
    <xf numFmtId="0" fontId="1" fillId="4" borderId="35" xfId="0" applyFont="1" applyFill="1" applyBorder="1"/>
    <xf numFmtId="0" fontId="1" fillId="4" borderId="7" xfId="0" applyFont="1" applyFill="1" applyBorder="1"/>
    <xf numFmtId="49" fontId="18" fillId="4" borderId="22" xfId="3" applyNumberFormat="1" applyFont="1" applyFill="1" applyBorder="1" applyAlignment="1">
      <alignment horizontal="center" vertical="center"/>
    </xf>
    <xf numFmtId="49" fontId="18" fillId="4" borderId="23" xfId="3" applyNumberFormat="1" applyFont="1" applyFill="1" applyBorder="1" applyAlignment="1">
      <alignment horizontal="center" vertical="center"/>
    </xf>
    <xf numFmtId="49" fontId="18" fillId="4" borderId="36" xfId="3" applyNumberFormat="1" applyFont="1" applyFill="1" applyBorder="1" applyAlignment="1">
      <alignment horizontal="center" vertical="center"/>
    </xf>
    <xf numFmtId="168" fontId="2" fillId="4" borderId="1" xfId="5" applyNumberFormat="1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29" xfId="0" applyFont="1" applyFill="1" applyBorder="1" applyAlignment="1">
      <alignment horizontal="center" vertical="center"/>
    </xf>
    <xf numFmtId="0" fontId="2" fillId="4" borderId="1" xfId="5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34" xfId="0" applyFont="1" applyFill="1" applyBorder="1" applyAlignment="1">
      <alignment horizontal="center" vertical="center"/>
    </xf>
    <xf numFmtId="49" fontId="25" fillId="4" borderId="9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left" vertical="center" wrapText="1" indent="1"/>
    </xf>
    <xf numFmtId="0" fontId="25" fillId="4" borderId="34" xfId="3" applyFont="1" applyFill="1" applyBorder="1" applyAlignment="1">
      <alignment horizontal="center" vertical="center"/>
    </xf>
    <xf numFmtId="0" fontId="26" fillId="4" borderId="1" xfId="5" applyFont="1" applyFill="1" applyBorder="1" applyAlignment="1">
      <alignment horizontal="center" vertical="center"/>
    </xf>
    <xf numFmtId="0" fontId="25" fillId="4" borderId="1" xfId="0" applyFont="1" applyFill="1" applyBorder="1" applyAlignment="1">
      <alignment horizontal="center" vertical="center"/>
    </xf>
    <xf numFmtId="0" fontId="25" fillId="4" borderId="34" xfId="0" applyFont="1" applyFill="1" applyBorder="1" applyAlignment="1">
      <alignment horizontal="center" vertical="center"/>
    </xf>
    <xf numFmtId="0" fontId="4" fillId="4" borderId="6" xfId="3" applyFont="1" applyFill="1" applyBorder="1" applyAlignment="1">
      <alignment horizontal="center" vertical="center"/>
    </xf>
    <xf numFmtId="0" fontId="1" fillId="4" borderId="5" xfId="0" applyFont="1" applyFill="1" applyBorder="1" applyAlignment="1">
      <alignment vertical="center" wrapText="1"/>
    </xf>
    <xf numFmtId="0" fontId="4" fillId="4" borderId="35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4" borderId="16" xfId="0" applyFont="1" applyFill="1" applyBorder="1" applyAlignment="1">
      <alignment horizontal="center" vertical="center"/>
    </xf>
    <xf numFmtId="0" fontId="1" fillId="4" borderId="32" xfId="0" applyFont="1" applyFill="1" applyBorder="1" applyAlignment="1">
      <alignment vertical="center" wrapText="1"/>
    </xf>
    <xf numFmtId="0" fontId="2" fillId="4" borderId="2" xfId="5" applyFont="1" applyFill="1" applyBorder="1" applyAlignment="1">
      <alignment horizontal="center" vertical="center"/>
    </xf>
    <xf numFmtId="0" fontId="4" fillId="4" borderId="32" xfId="0" applyFont="1" applyFill="1" applyBorder="1" applyAlignment="1">
      <alignment horizontal="center" vertical="center"/>
    </xf>
    <xf numFmtId="0" fontId="4" fillId="4" borderId="33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left" vertical="center" wrapText="1" indent="7"/>
    </xf>
    <xf numFmtId="0" fontId="4" fillId="4" borderId="1" xfId="0" applyFont="1" applyFill="1" applyBorder="1" applyAlignment="1">
      <alignment horizontal="center"/>
    </xf>
    <xf numFmtId="0" fontId="4" fillId="4" borderId="34" xfId="0" applyFont="1" applyFill="1" applyBorder="1" applyAlignment="1">
      <alignment horizontal="center"/>
    </xf>
    <xf numFmtId="173" fontId="2" fillId="4" borderId="1" xfId="5" applyNumberFormat="1" applyFont="1" applyFill="1" applyBorder="1" applyAlignment="1">
      <alignment horizontal="center" vertical="center"/>
    </xf>
    <xf numFmtId="10" fontId="4" fillId="4" borderId="1" xfId="0" applyNumberFormat="1" applyFont="1" applyFill="1" applyBorder="1" applyAlignment="1">
      <alignment horizontal="center"/>
    </xf>
    <xf numFmtId="0" fontId="4" fillId="4" borderId="5" xfId="0" applyFont="1" applyFill="1" applyBorder="1" applyAlignment="1">
      <alignment horizontal="center"/>
    </xf>
    <xf numFmtId="0" fontId="4" fillId="4" borderId="16" xfId="0" applyFont="1" applyFill="1" applyBorder="1" applyAlignment="1">
      <alignment horizontal="center"/>
    </xf>
    <xf numFmtId="0" fontId="1" fillId="4" borderId="1" xfId="3" applyFill="1" applyBorder="1" applyAlignment="1">
      <alignment horizontal="left" vertical="center" indent="5"/>
    </xf>
    <xf numFmtId="0" fontId="1" fillId="4" borderId="35" xfId="3" applyFill="1" applyBorder="1" applyAlignment="1">
      <alignment horizontal="left" vertical="center" indent="5"/>
    </xf>
    <xf numFmtId="0" fontId="2" fillId="4" borderId="35" xfId="5" applyFont="1" applyFill="1" applyBorder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4" fillId="0" borderId="29" xfId="3" applyFont="1" applyBorder="1" applyAlignment="1">
      <alignment horizontal="center" vertical="center"/>
    </xf>
    <xf numFmtId="0" fontId="2" fillId="0" borderId="1" xfId="5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2" fillId="5" borderId="1" xfId="5" applyFont="1" applyFill="1" applyBorder="1" applyAlignment="1">
      <alignment horizontal="center" vertical="center"/>
    </xf>
    <xf numFmtId="0" fontId="1" fillId="5" borderId="1" xfId="0" applyFont="1" applyFill="1" applyBorder="1"/>
    <xf numFmtId="0" fontId="1" fillId="4" borderId="1" xfId="3" applyFill="1" applyBorder="1" applyAlignment="1">
      <alignment vertical="center" wrapText="1"/>
    </xf>
    <xf numFmtId="166" fontId="2" fillId="5" borderId="1" xfId="5" applyNumberFormat="1" applyFont="1" applyFill="1" applyBorder="1" applyAlignment="1">
      <alignment horizontal="center" vertical="center"/>
    </xf>
    <xf numFmtId="0" fontId="1" fillId="0" borderId="1" xfId="3" applyBorder="1" applyAlignment="1">
      <alignment horizontal="left" vertical="center" wrapText="1"/>
    </xf>
    <xf numFmtId="0" fontId="1" fillId="0" borderId="1" xfId="3" applyBorder="1" applyAlignment="1">
      <alignment horizontal="left" vertical="center" indent="5"/>
    </xf>
    <xf numFmtId="166" fontId="2" fillId="4" borderId="1" xfId="5" applyNumberFormat="1" applyFont="1" applyFill="1" applyBorder="1" applyAlignment="1">
      <alignment horizontal="center" vertical="center"/>
    </xf>
    <xf numFmtId="0" fontId="1" fillId="0" borderId="1" xfId="3" applyBorder="1" applyAlignment="1">
      <alignment vertical="center" wrapText="1"/>
    </xf>
    <xf numFmtId="0" fontId="1" fillId="0" borderId="16" xfId="0" applyFont="1" applyBorder="1"/>
    <xf numFmtId="49" fontId="4" fillId="5" borderId="11" xfId="0" applyNumberFormat="1" applyFont="1" applyFill="1" applyBorder="1" applyAlignment="1">
      <alignment horizontal="center" vertical="center"/>
    </xf>
    <xf numFmtId="0" fontId="1" fillId="5" borderId="35" xfId="0" applyFont="1" applyFill="1" applyBorder="1" applyAlignment="1">
      <alignment vertical="center" wrapText="1"/>
    </xf>
    <xf numFmtId="0" fontId="4" fillId="5" borderId="7" xfId="3" applyFont="1" applyFill="1" applyBorder="1" applyAlignment="1">
      <alignment horizontal="center" vertical="center"/>
    </xf>
    <xf numFmtId="0" fontId="4" fillId="5" borderId="25" xfId="3" applyFont="1" applyFill="1" applyBorder="1" applyAlignment="1">
      <alignment horizontal="center" vertical="center"/>
    </xf>
    <xf numFmtId="0" fontId="4" fillId="5" borderId="35" xfId="3" applyFont="1" applyFill="1" applyBorder="1" applyAlignment="1">
      <alignment horizontal="center" vertical="center"/>
    </xf>
    <xf numFmtId="170" fontId="1" fillId="5" borderId="7" xfId="4" applyNumberFormat="1" applyFont="1" applyFill="1" applyBorder="1" applyAlignment="1">
      <alignment horizontal="center" vertical="center"/>
    </xf>
    <xf numFmtId="0" fontId="15" fillId="0" borderId="39" xfId="3" applyFont="1" applyBorder="1" applyAlignment="1">
      <alignment horizontal="center" vertical="center" wrapText="1"/>
    </xf>
    <xf numFmtId="0" fontId="15" fillId="0" borderId="0" xfId="3" applyFont="1" applyAlignment="1">
      <alignment horizontal="center" vertical="center" wrapText="1"/>
    </xf>
    <xf numFmtId="0" fontId="15" fillId="0" borderId="24" xfId="3" applyFont="1" applyBorder="1" applyAlignment="1">
      <alignment horizontal="center" vertical="center" wrapText="1"/>
    </xf>
    <xf numFmtId="49" fontId="17" fillId="0" borderId="11" xfId="3" applyNumberFormat="1" applyFont="1" applyBorder="1" applyAlignment="1">
      <alignment horizontal="center" vertical="center"/>
    </xf>
    <xf numFmtId="0" fontId="17" fillId="0" borderId="7" xfId="3" applyFont="1" applyBorder="1" applyAlignment="1">
      <alignment horizontal="center" vertical="center" wrapText="1"/>
    </xf>
    <xf numFmtId="0" fontId="17" fillId="0" borderId="25" xfId="3" applyFont="1" applyBorder="1" applyAlignment="1">
      <alignment horizontal="center" vertical="center" wrapText="1"/>
    </xf>
    <xf numFmtId="0" fontId="17" fillId="0" borderId="35" xfId="3" applyFont="1" applyBorder="1" applyAlignment="1">
      <alignment horizontal="center" vertical="center"/>
    </xf>
    <xf numFmtId="0" fontId="27" fillId="0" borderId="7" xfId="3" applyFont="1" applyBorder="1" applyAlignment="1">
      <alignment horizontal="center" vertical="center"/>
    </xf>
    <xf numFmtId="0" fontId="1" fillId="0" borderId="26" xfId="3" applyBorder="1" applyAlignment="1">
      <alignment horizontal="left" vertical="center" wrapText="1"/>
    </xf>
    <xf numFmtId="0" fontId="1" fillId="0" borderId="27" xfId="3" applyBorder="1" applyAlignment="1">
      <alignment horizontal="left" vertical="center" wrapText="1"/>
    </xf>
    <xf numFmtId="164" fontId="2" fillId="4" borderId="1" xfId="5" applyNumberFormat="1" applyFont="1" applyFill="1" applyBorder="1" applyAlignment="1">
      <alignment horizontal="center" vertical="center"/>
    </xf>
    <xf numFmtId="10" fontId="2" fillId="4" borderId="1" xfId="7" applyNumberFormat="1" applyFont="1" applyFill="1" applyBorder="1" applyAlignment="1">
      <alignment horizontal="center" vertical="center"/>
    </xf>
    <xf numFmtId="170" fontId="1" fillId="0" borderId="29" xfId="3" applyNumberFormat="1" applyBorder="1" applyAlignment="1">
      <alignment horizontal="left" vertical="center" wrapText="1"/>
    </xf>
    <xf numFmtId="164" fontId="2" fillId="6" borderId="1" xfId="5" applyNumberFormat="1" applyFont="1" applyFill="1" applyBorder="1" applyAlignment="1">
      <alignment horizontal="center" vertical="center"/>
    </xf>
    <xf numFmtId="10" fontId="2" fillId="6" borderId="1" xfId="7" applyNumberFormat="1" applyFont="1" applyFill="1" applyBorder="1" applyAlignment="1">
      <alignment horizontal="center" vertical="center"/>
    </xf>
    <xf numFmtId="170" fontId="1" fillId="6" borderId="34" xfId="3" applyNumberFormat="1" applyFill="1" applyBorder="1" applyAlignment="1">
      <alignment horizontal="left" vertical="center" wrapText="1"/>
    </xf>
    <xf numFmtId="164" fontId="2" fillId="0" borderId="1" xfId="5" applyNumberFormat="1" applyFont="1" applyBorder="1" applyAlignment="1">
      <alignment horizontal="center" vertical="center"/>
    </xf>
    <xf numFmtId="170" fontId="1" fillId="4" borderId="34" xfId="3" applyNumberFormat="1" applyFill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170" fontId="1" fillId="0" borderId="1" xfId="3" applyNumberFormat="1" applyBorder="1" applyAlignment="1">
      <alignment horizontal="left" vertical="center" wrapText="1"/>
    </xf>
    <xf numFmtId="170" fontId="1" fillId="0" borderId="34" xfId="3" applyNumberFormat="1" applyBorder="1" applyAlignment="1">
      <alignment horizontal="left" vertical="center" wrapText="1"/>
    </xf>
    <xf numFmtId="0" fontId="1" fillId="5" borderId="1" xfId="3" applyFill="1" applyBorder="1" applyAlignment="1">
      <alignment vertical="center" wrapText="1"/>
    </xf>
    <xf numFmtId="164" fontId="4" fillId="5" borderId="1" xfId="3" applyNumberFormat="1" applyFont="1" applyFill="1" applyBorder="1" applyAlignment="1">
      <alignment horizontal="center" vertical="center"/>
    </xf>
    <xf numFmtId="164" fontId="2" fillId="5" borderId="1" xfId="5" applyNumberFormat="1" applyFont="1" applyFill="1" applyBorder="1" applyAlignment="1">
      <alignment horizontal="center" vertical="center"/>
    </xf>
    <xf numFmtId="170" fontId="1" fillId="5" borderId="34" xfId="3" applyNumberFormat="1" applyFill="1" applyBorder="1" applyAlignment="1">
      <alignment horizontal="left" vertical="center" wrapText="1"/>
    </xf>
    <xf numFmtId="0" fontId="1" fillId="0" borderId="1" xfId="3" applyBorder="1" applyAlignment="1">
      <alignment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vertical="center"/>
    </xf>
    <xf numFmtId="164" fontId="4" fillId="6" borderId="1" xfId="3" applyNumberFormat="1" applyFont="1" applyFill="1" applyBorder="1" applyAlignment="1">
      <alignment horizontal="center" vertical="center"/>
    </xf>
    <xf numFmtId="10" fontId="4" fillId="6" borderId="1" xfId="7" applyNumberFormat="1" applyFont="1" applyFill="1" applyBorder="1" applyAlignment="1">
      <alignment horizontal="center" vertical="center"/>
    </xf>
    <xf numFmtId="49" fontId="4" fillId="7" borderId="9" xfId="0" applyNumberFormat="1" applyFont="1" applyFill="1" applyBorder="1" applyAlignment="1">
      <alignment horizontal="center" vertical="center"/>
    </xf>
    <xf numFmtId="0" fontId="1" fillId="7" borderId="1" xfId="3" applyFill="1" applyBorder="1" applyAlignment="1">
      <alignment vertical="center" wrapText="1"/>
    </xf>
    <xf numFmtId="0" fontId="4" fillId="7" borderId="10" xfId="3" applyFont="1" applyFill="1" applyBorder="1" applyAlignment="1">
      <alignment horizontal="center" vertical="center"/>
    </xf>
    <xf numFmtId="164" fontId="4" fillId="7" borderId="1" xfId="3" applyNumberFormat="1" applyFont="1" applyFill="1" applyBorder="1" applyAlignment="1">
      <alignment horizontal="center" vertical="center"/>
    </xf>
    <xf numFmtId="10" fontId="4" fillId="7" borderId="1" xfId="7" applyNumberFormat="1" applyFont="1" applyFill="1" applyBorder="1" applyAlignment="1">
      <alignment horizontal="center" vertical="center"/>
    </xf>
    <xf numFmtId="170" fontId="1" fillId="7" borderId="34" xfId="3" applyNumberFormat="1" applyFill="1" applyBorder="1" applyAlignment="1">
      <alignment horizontal="left" vertical="center" wrapText="1"/>
    </xf>
    <xf numFmtId="0" fontId="12" fillId="4" borderId="1" xfId="0" applyFont="1" applyFill="1" applyBorder="1" applyAlignment="1">
      <alignment vertical="center"/>
    </xf>
    <xf numFmtId="170" fontId="1" fillId="4" borderId="1" xfId="3" applyNumberFormat="1" applyFill="1" applyBorder="1" applyAlignment="1">
      <alignment horizontal="left" vertical="center" wrapText="1"/>
    </xf>
    <xf numFmtId="170" fontId="1" fillId="0" borderId="1" xfId="3" applyNumberFormat="1" applyBorder="1" applyAlignment="1">
      <alignment horizontal="left" vertical="center" wrapText="1" indent="1"/>
    </xf>
    <xf numFmtId="0" fontId="28" fillId="4" borderId="0" xfId="8" applyFont="1" applyFill="1" applyAlignment="1">
      <alignment vertical="center" wrapText="1"/>
    </xf>
    <xf numFmtId="0" fontId="11" fillId="4" borderId="0" xfId="0" applyFont="1" applyFill="1" applyAlignment="1">
      <alignment horizontal="justify"/>
    </xf>
    <xf numFmtId="0" fontId="29" fillId="4" borderId="0" xfId="9" applyFont="1" applyFill="1" applyAlignment="1">
      <alignment vertical="center"/>
    </xf>
    <xf numFmtId="0" fontId="1" fillId="0" borderId="1" xfId="3" applyBorder="1" applyAlignment="1">
      <alignment wrapText="1"/>
    </xf>
    <xf numFmtId="49" fontId="4" fillId="0" borderId="14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2" fillId="0" borderId="35" xfId="5" applyFont="1" applyBorder="1" applyAlignment="1">
      <alignment horizontal="center" vertical="center"/>
    </xf>
    <xf numFmtId="0" fontId="12" fillId="0" borderId="35" xfId="0" applyFont="1" applyBorder="1" applyAlignment="1">
      <alignment horizontal="center" vertical="center"/>
    </xf>
    <xf numFmtId="0" fontId="12" fillId="0" borderId="35" xfId="0" applyFont="1" applyBorder="1" applyAlignment="1">
      <alignment vertical="center"/>
    </xf>
    <xf numFmtId="170" fontId="1" fillId="0" borderId="5" xfId="3" applyNumberFormat="1" applyBorder="1" applyAlignment="1">
      <alignment horizontal="left" vertical="center" wrapText="1"/>
    </xf>
    <xf numFmtId="170" fontId="1" fillId="0" borderId="16" xfId="3" applyNumberFormat="1" applyBorder="1" applyAlignment="1">
      <alignment horizontal="left" vertical="center" wrapText="1"/>
    </xf>
    <xf numFmtId="0" fontId="4" fillId="0" borderId="33" xfId="3" applyFont="1" applyBorder="1" applyAlignment="1">
      <alignment horizontal="center" vertical="center" wrapText="1"/>
    </xf>
    <xf numFmtId="0" fontId="2" fillId="0" borderId="2" xfId="5" applyFont="1" applyBorder="1" applyAlignment="1">
      <alignment horizontal="center" vertical="center"/>
    </xf>
    <xf numFmtId="0" fontId="1" fillId="0" borderId="32" xfId="3" applyBorder="1" applyAlignment="1">
      <alignment horizontal="center" vertical="center" wrapText="1"/>
    </xf>
    <xf numFmtId="0" fontId="1" fillId="0" borderId="32" xfId="3" applyBorder="1"/>
    <xf numFmtId="0" fontId="1" fillId="0" borderId="33" xfId="3" applyBorder="1"/>
    <xf numFmtId="49" fontId="4" fillId="4" borderId="9" xfId="3" applyNumberFormat="1" applyFont="1" applyFill="1" applyBorder="1" applyAlignment="1">
      <alignment horizontal="center" vertical="center"/>
    </xf>
    <xf numFmtId="0" fontId="1" fillId="4" borderId="1" xfId="3" applyFill="1" applyBorder="1" applyAlignment="1">
      <alignment horizontal="center" vertical="center" wrapText="1"/>
    </xf>
    <xf numFmtId="0" fontId="1" fillId="4" borderId="1" xfId="3" applyFill="1" applyBorder="1"/>
    <xf numFmtId="0" fontId="1" fillId="4" borderId="34" xfId="3" applyFill="1" applyBorder="1"/>
    <xf numFmtId="49" fontId="4" fillId="0" borderId="9" xfId="3" applyNumberFormat="1" applyFont="1" applyBorder="1" applyAlignment="1">
      <alignment horizontal="center" vertical="center"/>
    </xf>
    <xf numFmtId="0" fontId="4" fillId="0" borderId="34" xfId="3" applyFont="1" applyBorder="1" applyAlignment="1">
      <alignment horizontal="center" vertical="center" wrapText="1"/>
    </xf>
    <xf numFmtId="0" fontId="1" fillId="0" borderId="1" xfId="3" applyBorder="1" applyAlignment="1">
      <alignment horizontal="center" vertical="center" wrapText="1"/>
    </xf>
    <xf numFmtId="0" fontId="1" fillId="0" borderId="1" xfId="3" applyBorder="1"/>
    <xf numFmtId="0" fontId="1" fillId="0" borderId="34" xfId="3" applyBorder="1"/>
    <xf numFmtId="49" fontId="4" fillId="0" borderId="11" xfId="3" applyNumberFormat="1" applyFont="1" applyBorder="1" applyAlignment="1">
      <alignment horizontal="center" vertical="center"/>
    </xf>
    <xf numFmtId="0" fontId="1" fillId="0" borderId="35" xfId="3" applyBorder="1" applyAlignment="1">
      <alignment vertical="center" wrapText="1"/>
    </xf>
    <xf numFmtId="0" fontId="1" fillId="0" borderId="35" xfId="3" applyBorder="1" applyAlignment="1">
      <alignment horizontal="center" vertical="center" wrapText="1"/>
    </xf>
    <xf numFmtId="0" fontId="1" fillId="0" borderId="35" xfId="3" applyBorder="1"/>
    <xf numFmtId="0" fontId="1" fillId="0" borderId="7" xfId="3" applyBorder="1"/>
    <xf numFmtId="49" fontId="4" fillId="0" borderId="0" xfId="3" applyNumberFormat="1" applyFont="1" applyAlignment="1">
      <alignment horizontal="center" vertical="center"/>
    </xf>
    <xf numFmtId="0" fontId="1" fillId="0" borderId="0" xfId="3" applyAlignment="1">
      <alignment wrapText="1"/>
    </xf>
    <xf numFmtId="0" fontId="4" fillId="0" borderId="0" xfId="3" applyFont="1" applyAlignment="1">
      <alignment horizontal="center" vertical="center" wrapText="1"/>
    </xf>
    <xf numFmtId="0" fontId="1" fillId="0" borderId="0" xfId="3" applyAlignment="1">
      <alignment horizontal="center" vertical="center" wrapText="1"/>
    </xf>
    <xf numFmtId="0" fontId="30" fillId="0" borderId="0" xfId="1" applyFont="1" applyAlignment="1">
      <alignment horizontal="left" vertical="center"/>
    </xf>
    <xf numFmtId="0" fontId="30" fillId="0" borderId="0" xfId="1" applyFont="1" applyAlignment="1">
      <alignment vertical="center"/>
    </xf>
    <xf numFmtId="0" fontId="1" fillId="0" borderId="0" xfId="0" applyFont="1" applyAlignment="1">
      <alignment horizontal="center"/>
    </xf>
    <xf numFmtId="0" fontId="31" fillId="0" borderId="0" xfId="1" applyFont="1" applyAlignment="1">
      <alignment horizontal="left" vertical="center"/>
    </xf>
    <xf numFmtId="0" fontId="31" fillId="0" borderId="0" xfId="1" applyFont="1" applyAlignment="1">
      <alignment vertical="center"/>
    </xf>
  </cellXfs>
  <cellStyles count="10">
    <cellStyle name="Обычный" xfId="0" builtinId="0"/>
    <cellStyle name="Обычный 2" xfId="5" xr:uid="{B98C57A0-1D19-4799-93C5-C2E94D63135B}"/>
    <cellStyle name="Обычный 3" xfId="1" xr:uid="{00000000-0005-0000-0000-000001000000}"/>
    <cellStyle name="Обычный 3 2" xfId="3" xr:uid="{8F5C40E6-15D1-4AAE-A70C-4BDEAA0160D8}"/>
    <cellStyle name="Обычный 7" xfId="2" xr:uid="{00000000-0005-0000-0000-000002000000}"/>
    <cellStyle name="Обычный 8" xfId="8" xr:uid="{295A18E6-D2E4-4106-8BA0-24DD23AD4A32}"/>
    <cellStyle name="Обычный_20квФп" xfId="6" xr:uid="{447C6ECC-D750-4DF0-AA5D-D505DB95687B}"/>
    <cellStyle name="Обычный_Формат МЭ  - (кор  08 09 2010) 2" xfId="9" xr:uid="{A1B1CF0E-574A-4E44-9B8C-4E64A7816504}"/>
    <cellStyle name="Процентный 3" xfId="7" xr:uid="{B96A492F-BFF8-44B2-BA58-75A3B591BE82}"/>
    <cellStyle name="Финансовый 4" xfId="4" xr:uid="{BEE404A9-0147-4A8C-B094-C9639FED8CE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43"/>
  <sheetViews>
    <sheetView topLeftCell="A4" zoomScale="75" workbookViewId="0">
      <selection activeCell="F19" sqref="F19"/>
    </sheetView>
  </sheetViews>
  <sheetFormatPr defaultRowHeight="15.75" x14ac:dyDescent="0.25"/>
  <cols>
    <col min="1" max="1" width="13.5703125" style="1" customWidth="1"/>
    <col min="2" max="2" width="70.7109375" style="1" customWidth="1"/>
    <col min="3" max="3" width="13.7109375" style="1" customWidth="1"/>
    <col min="4" max="4" width="13.85546875" style="1" customWidth="1"/>
    <col min="5" max="5" width="13" style="1" customWidth="1"/>
    <col min="6" max="6" width="13.7109375" style="1" customWidth="1"/>
    <col min="7" max="7" width="8.85546875" style="1" customWidth="1"/>
    <col min="8" max="8" width="9.42578125" style="1" customWidth="1"/>
    <col min="9" max="16" width="7.28515625" style="1" customWidth="1"/>
    <col min="17" max="17" width="13.7109375" style="1" customWidth="1"/>
    <col min="18" max="18" width="9.5703125" style="1" customWidth="1"/>
    <col min="19" max="19" width="10" style="1" bestFit="1" customWidth="1"/>
    <col min="20" max="20" width="23.140625" style="1" customWidth="1"/>
    <col min="21" max="16384" width="9.140625" style="1"/>
  </cols>
  <sheetData>
    <row r="1" spans="1:20" x14ac:dyDescent="0.25">
      <c r="T1" s="17" t="s">
        <v>114</v>
      </c>
    </row>
    <row r="2" spans="1:20" x14ac:dyDescent="0.25">
      <c r="R2" s="154" t="s">
        <v>3</v>
      </c>
      <c r="S2" s="154"/>
      <c r="T2" s="154"/>
    </row>
    <row r="3" spans="1:20" x14ac:dyDescent="0.25">
      <c r="A3" s="155" t="s">
        <v>115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  <c r="O3" s="155"/>
      <c r="P3" s="155"/>
      <c r="Q3" s="155"/>
      <c r="R3" s="155"/>
      <c r="S3" s="155"/>
      <c r="T3" s="155"/>
    </row>
    <row r="4" spans="1:20" x14ac:dyDescent="0.25">
      <c r="F4" s="17" t="s">
        <v>18</v>
      </c>
      <c r="G4" s="151" t="s">
        <v>93</v>
      </c>
      <c r="H4" s="151"/>
      <c r="I4" s="1" t="s">
        <v>116</v>
      </c>
      <c r="J4" s="151" t="s">
        <v>53</v>
      </c>
      <c r="K4" s="151"/>
      <c r="L4" s="1" t="s">
        <v>19</v>
      </c>
    </row>
    <row r="5" spans="1:20" ht="11.25" customHeight="1" x14ac:dyDescent="0.25"/>
    <row r="6" spans="1:20" x14ac:dyDescent="0.25">
      <c r="F6" s="17" t="s">
        <v>4</v>
      </c>
      <c r="G6" s="156" t="s">
        <v>117</v>
      </c>
      <c r="H6" s="156"/>
      <c r="I6" s="156"/>
      <c r="J6" s="156"/>
      <c r="K6" s="156"/>
      <c r="L6" s="156"/>
      <c r="M6" s="156"/>
      <c r="N6" s="156"/>
      <c r="O6" s="156"/>
      <c r="P6" s="21"/>
    </row>
    <row r="7" spans="1:20" ht="12.75" customHeight="1" x14ac:dyDescent="0.25">
      <c r="G7" s="152" t="s">
        <v>5</v>
      </c>
      <c r="H7" s="152"/>
      <c r="I7" s="152"/>
      <c r="J7" s="152"/>
      <c r="K7" s="152"/>
      <c r="L7" s="152"/>
      <c r="M7" s="152"/>
      <c r="N7" s="152"/>
      <c r="O7" s="152"/>
      <c r="P7" s="22"/>
    </row>
    <row r="8" spans="1:20" ht="11.25" customHeight="1" x14ac:dyDescent="0.25"/>
    <row r="9" spans="1:20" x14ac:dyDescent="0.25">
      <c r="I9" s="17" t="s">
        <v>6</v>
      </c>
      <c r="J9" s="151" t="s">
        <v>53</v>
      </c>
      <c r="K9" s="151"/>
      <c r="L9" s="1" t="s">
        <v>7</v>
      </c>
    </row>
    <row r="10" spans="1:20" ht="11.25" customHeight="1" x14ac:dyDescent="0.25"/>
    <row r="11" spans="1:20" x14ac:dyDescent="0.25">
      <c r="G11" s="17" t="s">
        <v>8</v>
      </c>
      <c r="H11" s="44" t="s">
        <v>94</v>
      </c>
      <c r="I11" s="44"/>
      <c r="J11" s="44"/>
      <c r="K11" s="44"/>
      <c r="L11" s="44"/>
      <c r="M11" s="44"/>
      <c r="N11" s="44"/>
      <c r="O11" s="44"/>
      <c r="P11" s="44"/>
    </row>
    <row r="12" spans="1:20" ht="12.75" customHeight="1" x14ac:dyDescent="0.25">
      <c r="H12" s="152" t="s">
        <v>9</v>
      </c>
      <c r="I12" s="152"/>
      <c r="J12" s="152"/>
      <c r="K12" s="152"/>
      <c r="L12" s="152"/>
      <c r="M12" s="152"/>
      <c r="N12" s="152"/>
      <c r="O12" s="152"/>
      <c r="P12" s="152"/>
    </row>
    <row r="13" spans="1:20" ht="11.25" customHeight="1" x14ac:dyDescent="0.25"/>
    <row r="14" spans="1:20" ht="48" customHeight="1" x14ac:dyDescent="0.25">
      <c r="A14" s="141" t="s">
        <v>10</v>
      </c>
      <c r="B14" s="141" t="s">
        <v>11</v>
      </c>
      <c r="C14" s="141" t="s">
        <v>12</v>
      </c>
      <c r="D14" s="141" t="s">
        <v>118</v>
      </c>
      <c r="E14" s="141" t="s">
        <v>126</v>
      </c>
      <c r="F14" s="141" t="s">
        <v>119</v>
      </c>
      <c r="G14" s="144" t="s">
        <v>120</v>
      </c>
      <c r="H14" s="153"/>
      <c r="I14" s="153"/>
      <c r="J14" s="153"/>
      <c r="K14" s="153"/>
      <c r="L14" s="153"/>
      <c r="M14" s="153"/>
      <c r="N14" s="153"/>
      <c r="O14" s="153"/>
      <c r="P14" s="145"/>
      <c r="Q14" s="141" t="s">
        <v>121</v>
      </c>
      <c r="R14" s="144" t="s">
        <v>122</v>
      </c>
      <c r="S14" s="145"/>
      <c r="T14" s="141" t="s">
        <v>2</v>
      </c>
    </row>
    <row r="15" spans="1:20" ht="15" customHeight="1" x14ac:dyDescent="0.25">
      <c r="A15" s="142"/>
      <c r="B15" s="142"/>
      <c r="C15" s="142"/>
      <c r="D15" s="142"/>
      <c r="E15" s="142"/>
      <c r="F15" s="142"/>
      <c r="G15" s="144" t="s">
        <v>13</v>
      </c>
      <c r="H15" s="145"/>
      <c r="I15" s="144" t="s">
        <v>14</v>
      </c>
      <c r="J15" s="145"/>
      <c r="K15" s="144" t="s">
        <v>15</v>
      </c>
      <c r="L15" s="145"/>
      <c r="M15" s="144" t="s">
        <v>16</v>
      </c>
      <c r="N15" s="145"/>
      <c r="O15" s="144" t="s">
        <v>17</v>
      </c>
      <c r="P15" s="145"/>
      <c r="Q15" s="142"/>
      <c r="R15" s="147" t="s">
        <v>123</v>
      </c>
      <c r="S15" s="149" t="s">
        <v>28</v>
      </c>
      <c r="T15" s="142"/>
    </row>
    <row r="16" spans="1:20" ht="63" customHeight="1" x14ac:dyDescent="0.25">
      <c r="A16" s="146"/>
      <c r="B16" s="146"/>
      <c r="C16" s="146"/>
      <c r="D16" s="146"/>
      <c r="E16" s="143"/>
      <c r="F16" s="143"/>
      <c r="G16" s="24" t="s">
        <v>0</v>
      </c>
      <c r="H16" s="24" t="s">
        <v>1</v>
      </c>
      <c r="I16" s="24" t="s">
        <v>0</v>
      </c>
      <c r="J16" s="24" t="s">
        <v>1</v>
      </c>
      <c r="K16" s="24" t="s">
        <v>0</v>
      </c>
      <c r="L16" s="24" t="s">
        <v>1</v>
      </c>
      <c r="M16" s="24" t="s">
        <v>0</v>
      </c>
      <c r="N16" s="24" t="s">
        <v>1</v>
      </c>
      <c r="O16" s="24" t="s">
        <v>0</v>
      </c>
      <c r="P16" s="24" t="s">
        <v>1</v>
      </c>
      <c r="Q16" s="143"/>
      <c r="R16" s="148"/>
      <c r="S16" s="150"/>
      <c r="T16" s="146"/>
    </row>
    <row r="17" spans="1:20" x14ac:dyDescent="0.25">
      <c r="A17" s="26">
        <v>1</v>
      </c>
      <c r="B17" s="26">
        <v>2</v>
      </c>
      <c r="C17" s="26">
        <v>3</v>
      </c>
      <c r="D17" s="26">
        <v>4</v>
      </c>
      <c r="E17" s="26">
        <v>5</v>
      </c>
      <c r="F17" s="26">
        <v>6</v>
      </c>
      <c r="G17" s="26">
        <v>7</v>
      </c>
      <c r="H17" s="26">
        <v>8</v>
      </c>
      <c r="I17" s="26">
        <v>9</v>
      </c>
      <c r="J17" s="26">
        <v>10</v>
      </c>
      <c r="K17" s="26">
        <v>11</v>
      </c>
      <c r="L17" s="26">
        <v>12</v>
      </c>
      <c r="M17" s="26">
        <v>13</v>
      </c>
      <c r="N17" s="26">
        <v>14</v>
      </c>
      <c r="O17" s="26">
        <v>15</v>
      </c>
      <c r="P17" s="26">
        <v>16</v>
      </c>
      <c r="Q17" s="26">
        <v>17</v>
      </c>
      <c r="R17" s="26">
        <v>18</v>
      </c>
      <c r="S17" s="26">
        <v>19</v>
      </c>
      <c r="T17" s="26">
        <v>20</v>
      </c>
    </row>
    <row r="18" spans="1:20" ht="19.5" customHeight="1" x14ac:dyDescent="0.25">
      <c r="A18" s="2">
        <v>0</v>
      </c>
      <c r="B18" s="3" t="s">
        <v>30</v>
      </c>
      <c r="C18" s="5" t="s">
        <v>31</v>
      </c>
      <c r="D18" s="27" t="s">
        <v>35</v>
      </c>
      <c r="E18" s="27" t="s">
        <v>35</v>
      </c>
      <c r="F18" s="28">
        <f>F19+F41</f>
        <v>21.92004</v>
      </c>
      <c r="G18" s="28">
        <f t="shared" ref="F18:G23" si="0">I18+K18+M18+O18</f>
        <v>21.92004</v>
      </c>
      <c r="H18" s="28">
        <v>0</v>
      </c>
      <c r="I18" s="28">
        <f>I19+I41</f>
        <v>5.48001</v>
      </c>
      <c r="J18" s="28">
        <f t="shared" ref="J18:P18" si="1">J19+J41</f>
        <v>0</v>
      </c>
      <c r="K18" s="28">
        <f t="shared" si="1"/>
        <v>5.48001</v>
      </c>
      <c r="L18" s="28">
        <f t="shared" si="1"/>
        <v>0</v>
      </c>
      <c r="M18" s="28">
        <f t="shared" si="1"/>
        <v>5.48001</v>
      </c>
      <c r="N18" s="28">
        <f t="shared" si="1"/>
        <v>0</v>
      </c>
      <c r="O18" s="28">
        <f t="shared" si="1"/>
        <v>5.48001</v>
      </c>
      <c r="P18" s="28">
        <f t="shared" si="1"/>
        <v>0</v>
      </c>
      <c r="Q18" s="45">
        <f t="shared" ref="Q18:Q38" si="2">G18-H18</f>
        <v>21.92004</v>
      </c>
      <c r="R18" s="46">
        <f t="shared" ref="R18:R38" si="3">H18-G18</f>
        <v>-21.92004</v>
      </c>
      <c r="S18" s="47">
        <f t="shared" ref="S18:S38" si="4">R18/G18</f>
        <v>-1</v>
      </c>
      <c r="T18" s="28"/>
    </row>
    <row r="19" spans="1:20" ht="33.75" customHeight="1" x14ac:dyDescent="0.25">
      <c r="A19" s="4" t="s">
        <v>37</v>
      </c>
      <c r="B19" s="3" t="s">
        <v>32</v>
      </c>
      <c r="C19" s="5" t="s">
        <v>31</v>
      </c>
      <c r="D19" s="27" t="s">
        <v>35</v>
      </c>
      <c r="E19" s="27" t="s">
        <v>35</v>
      </c>
      <c r="F19" s="46">
        <f>F20+F23+F39</f>
        <v>18.242160000000002</v>
      </c>
      <c r="G19" s="46">
        <f t="shared" si="0"/>
        <v>18.242160000000002</v>
      </c>
      <c r="H19" s="28">
        <v>0</v>
      </c>
      <c r="I19" s="28">
        <f>I20+I23+I39</f>
        <v>4.5605400000000005</v>
      </c>
      <c r="J19" s="28">
        <f t="shared" ref="J19:P19" si="5">J20+J23+J39</f>
        <v>0</v>
      </c>
      <c r="K19" s="28">
        <f t="shared" si="5"/>
        <v>4.5605400000000005</v>
      </c>
      <c r="L19" s="28">
        <f t="shared" si="5"/>
        <v>0</v>
      </c>
      <c r="M19" s="28">
        <f t="shared" si="5"/>
        <v>4.5605400000000005</v>
      </c>
      <c r="N19" s="28">
        <f t="shared" si="5"/>
        <v>0</v>
      </c>
      <c r="O19" s="28">
        <f t="shared" si="5"/>
        <v>4.5605400000000005</v>
      </c>
      <c r="P19" s="28">
        <f t="shared" si="5"/>
        <v>0</v>
      </c>
      <c r="Q19" s="45">
        <f t="shared" si="2"/>
        <v>18.242160000000002</v>
      </c>
      <c r="R19" s="46">
        <f t="shared" si="3"/>
        <v>-18.242160000000002</v>
      </c>
      <c r="S19" s="47">
        <f t="shared" si="4"/>
        <v>-1</v>
      </c>
      <c r="T19" s="27"/>
    </row>
    <row r="20" spans="1:20" ht="54" customHeight="1" x14ac:dyDescent="0.25">
      <c r="A20" s="4" t="s">
        <v>42</v>
      </c>
      <c r="B20" s="3" t="s">
        <v>43</v>
      </c>
      <c r="C20" s="5" t="s">
        <v>31</v>
      </c>
      <c r="D20" s="28">
        <f>D21+D22</f>
        <v>2.2905600000000002</v>
      </c>
      <c r="E20" s="28">
        <f>E21+E22</f>
        <v>0</v>
      </c>
      <c r="F20" s="28">
        <f>F21+F22</f>
        <v>2.2905600000000002</v>
      </c>
      <c r="G20" s="46">
        <f t="shared" si="0"/>
        <v>2.2905600000000002</v>
      </c>
      <c r="H20" s="46">
        <f>SUM(H21:H22)</f>
        <v>0</v>
      </c>
      <c r="I20" s="46">
        <f>SUM(I21:I22)</f>
        <v>0.57264000000000004</v>
      </c>
      <c r="J20" s="46">
        <f t="shared" ref="J20:P20" si="6">SUM(J21:J22)</f>
        <v>0</v>
      </c>
      <c r="K20" s="46">
        <f t="shared" si="6"/>
        <v>0.57264000000000004</v>
      </c>
      <c r="L20" s="46">
        <f t="shared" si="6"/>
        <v>0</v>
      </c>
      <c r="M20" s="46">
        <f t="shared" si="6"/>
        <v>0.57264000000000004</v>
      </c>
      <c r="N20" s="46">
        <f t="shared" si="6"/>
        <v>0</v>
      </c>
      <c r="O20" s="46">
        <f t="shared" si="6"/>
        <v>0.57264000000000004</v>
      </c>
      <c r="P20" s="46">
        <f t="shared" si="6"/>
        <v>0</v>
      </c>
      <c r="Q20" s="45">
        <f t="shared" si="2"/>
        <v>2.2905600000000002</v>
      </c>
      <c r="R20" s="46">
        <f t="shared" si="3"/>
        <v>-2.2905600000000002</v>
      </c>
      <c r="S20" s="47">
        <f t="shared" si="4"/>
        <v>-1</v>
      </c>
      <c r="T20" s="27"/>
    </row>
    <row r="21" spans="1:20" ht="51" customHeight="1" x14ac:dyDescent="0.25">
      <c r="A21" s="9" t="s">
        <v>95</v>
      </c>
      <c r="B21" s="34" t="s">
        <v>45</v>
      </c>
      <c r="C21" s="35" t="s">
        <v>50</v>
      </c>
      <c r="D21" s="49">
        <f>'ф. 12'!D21*1.2</f>
        <v>1.5400800000000001</v>
      </c>
      <c r="E21" s="24">
        <v>0</v>
      </c>
      <c r="F21" s="49">
        <f>D21</f>
        <v>1.5400800000000001</v>
      </c>
      <c r="G21" s="48">
        <f t="shared" si="0"/>
        <v>1.5400800000000001</v>
      </c>
      <c r="H21" s="49">
        <v>0</v>
      </c>
      <c r="I21" s="24">
        <f>D21/4</f>
        <v>0.38502000000000003</v>
      </c>
      <c r="J21" s="24">
        <v>0</v>
      </c>
      <c r="K21" s="24">
        <f>D21/4</f>
        <v>0.38502000000000003</v>
      </c>
      <c r="L21" s="24">
        <v>0</v>
      </c>
      <c r="M21" s="24">
        <f>D21/4</f>
        <v>0.38502000000000003</v>
      </c>
      <c r="N21" s="24">
        <v>0</v>
      </c>
      <c r="O21" s="24">
        <f>D21/4</f>
        <v>0.38502000000000003</v>
      </c>
      <c r="P21" s="24">
        <v>0</v>
      </c>
      <c r="Q21" s="48">
        <f t="shared" si="2"/>
        <v>1.5400800000000001</v>
      </c>
      <c r="R21" s="48">
        <f t="shared" si="3"/>
        <v>-1.5400800000000001</v>
      </c>
      <c r="S21" s="50">
        <f t="shared" si="4"/>
        <v>-1</v>
      </c>
      <c r="T21" s="29" t="s">
        <v>111</v>
      </c>
    </row>
    <row r="22" spans="1:20" ht="51" customHeight="1" x14ac:dyDescent="0.25">
      <c r="A22" s="10" t="s">
        <v>96</v>
      </c>
      <c r="B22" s="34" t="s">
        <v>51</v>
      </c>
      <c r="C22" s="35" t="s">
        <v>52</v>
      </c>
      <c r="D22" s="49">
        <f>'ф. 12'!D22*1.2</f>
        <v>0.75047999999999992</v>
      </c>
      <c r="E22" s="24">
        <v>0</v>
      </c>
      <c r="F22" s="49">
        <f>D22</f>
        <v>0.75047999999999992</v>
      </c>
      <c r="G22" s="48">
        <f t="shared" si="0"/>
        <v>0.75047999999999992</v>
      </c>
      <c r="H22" s="49">
        <v>0</v>
      </c>
      <c r="I22" s="24">
        <f>D22/4</f>
        <v>0.18761999999999998</v>
      </c>
      <c r="J22" s="24">
        <v>0</v>
      </c>
      <c r="K22" s="24">
        <f>D22/4</f>
        <v>0.18761999999999998</v>
      </c>
      <c r="L22" s="24">
        <v>0</v>
      </c>
      <c r="M22" s="24">
        <f>D22/4</f>
        <v>0.18761999999999998</v>
      </c>
      <c r="N22" s="24">
        <v>0</v>
      </c>
      <c r="O22" s="24">
        <f>D22/4</f>
        <v>0.18761999999999998</v>
      </c>
      <c r="P22" s="24">
        <v>0</v>
      </c>
      <c r="Q22" s="48">
        <f t="shared" si="2"/>
        <v>0.75047999999999992</v>
      </c>
      <c r="R22" s="48">
        <f t="shared" si="3"/>
        <v>-0.75047999999999992</v>
      </c>
      <c r="S22" s="50">
        <f t="shared" si="4"/>
        <v>-1</v>
      </c>
      <c r="T22" s="29" t="s">
        <v>111</v>
      </c>
    </row>
    <row r="23" spans="1:20" ht="35.25" customHeight="1" x14ac:dyDescent="0.25">
      <c r="A23" s="4" t="s">
        <v>38</v>
      </c>
      <c r="B23" s="3" t="s">
        <v>33</v>
      </c>
      <c r="C23" s="5" t="s">
        <v>31</v>
      </c>
      <c r="D23" s="28">
        <f>SUM(D24:D38)</f>
        <v>11.0724</v>
      </c>
      <c r="E23" s="27">
        <v>0</v>
      </c>
      <c r="F23" s="28">
        <f>D23</f>
        <v>11.0724</v>
      </c>
      <c r="G23" s="46">
        <f t="shared" si="0"/>
        <v>11.0724</v>
      </c>
      <c r="H23" s="28">
        <v>0</v>
      </c>
      <c r="I23" s="28">
        <f>SUM(I24:I38)</f>
        <v>2.7681</v>
      </c>
      <c r="J23" s="28">
        <f t="shared" ref="J23:P23" si="7">SUM(J24:J38)</f>
        <v>0</v>
      </c>
      <c r="K23" s="28">
        <f t="shared" si="7"/>
        <v>2.7681</v>
      </c>
      <c r="L23" s="28">
        <f t="shared" si="7"/>
        <v>0</v>
      </c>
      <c r="M23" s="28">
        <f t="shared" si="7"/>
        <v>2.7681</v>
      </c>
      <c r="N23" s="28">
        <f t="shared" si="7"/>
        <v>0</v>
      </c>
      <c r="O23" s="28">
        <f t="shared" si="7"/>
        <v>2.7681</v>
      </c>
      <c r="P23" s="28">
        <f t="shared" si="7"/>
        <v>0</v>
      </c>
      <c r="Q23" s="45">
        <f t="shared" si="2"/>
        <v>11.0724</v>
      </c>
      <c r="R23" s="46">
        <f t="shared" si="3"/>
        <v>-11.0724</v>
      </c>
      <c r="S23" s="47">
        <f t="shared" si="4"/>
        <v>-1</v>
      </c>
      <c r="T23" s="27"/>
    </row>
    <row r="24" spans="1:20" ht="51.75" customHeight="1" x14ac:dyDescent="0.25">
      <c r="A24" s="6" t="s">
        <v>39</v>
      </c>
      <c r="B24" s="7" t="s">
        <v>54</v>
      </c>
      <c r="C24" s="8" t="s">
        <v>55</v>
      </c>
      <c r="D24" s="53">
        <f>'ф. 12'!D24*1.2</f>
        <v>0.7752</v>
      </c>
      <c r="E24" s="52">
        <v>0</v>
      </c>
      <c r="F24" s="53">
        <f>D24</f>
        <v>0.7752</v>
      </c>
      <c r="G24" s="38">
        <f>I24+K24+M24+O24</f>
        <v>0.7752</v>
      </c>
      <c r="H24" s="53">
        <v>0</v>
      </c>
      <c r="I24" s="53">
        <f>D24/4</f>
        <v>0.1938</v>
      </c>
      <c r="J24" s="53">
        <v>0</v>
      </c>
      <c r="K24" s="53">
        <f>D24/4</f>
        <v>0.1938</v>
      </c>
      <c r="L24" s="53">
        <v>0</v>
      </c>
      <c r="M24" s="53">
        <f>D24/4</f>
        <v>0.1938</v>
      </c>
      <c r="N24" s="53">
        <v>0</v>
      </c>
      <c r="O24" s="53">
        <f>D24/4</f>
        <v>0.1938</v>
      </c>
      <c r="P24" s="53">
        <v>0</v>
      </c>
      <c r="Q24" s="38">
        <f t="shared" si="2"/>
        <v>0.7752</v>
      </c>
      <c r="R24" s="38">
        <f t="shared" si="3"/>
        <v>-0.7752</v>
      </c>
      <c r="S24" s="50">
        <f t="shared" si="4"/>
        <v>-1</v>
      </c>
      <c r="T24" s="29" t="s">
        <v>111</v>
      </c>
    </row>
    <row r="25" spans="1:20" ht="51.75" customHeight="1" x14ac:dyDescent="0.25">
      <c r="A25" s="6" t="s">
        <v>44</v>
      </c>
      <c r="B25" s="7" t="s">
        <v>56</v>
      </c>
      <c r="C25" s="8" t="s">
        <v>57</v>
      </c>
      <c r="D25" s="53">
        <f>'ф. 12'!D25*1.2</f>
        <v>0.74519999999999997</v>
      </c>
      <c r="E25" s="52">
        <v>0</v>
      </c>
      <c r="F25" s="53">
        <f t="shared" ref="F25:F38" si="8">D25</f>
        <v>0.74519999999999997</v>
      </c>
      <c r="G25" s="38">
        <f t="shared" ref="G25:G38" si="9">I25+K25+M25+O25</f>
        <v>0.74519999999999997</v>
      </c>
      <c r="H25" s="53">
        <v>0</v>
      </c>
      <c r="I25" s="53">
        <f t="shared" ref="I25:I38" si="10">D25/4</f>
        <v>0.18629999999999999</v>
      </c>
      <c r="J25" s="53">
        <v>0</v>
      </c>
      <c r="K25" s="53">
        <f t="shared" ref="K25:K38" si="11">D25/4</f>
        <v>0.18629999999999999</v>
      </c>
      <c r="L25" s="53">
        <v>0</v>
      </c>
      <c r="M25" s="53">
        <f t="shared" ref="M25:M38" si="12">D25/4</f>
        <v>0.18629999999999999</v>
      </c>
      <c r="N25" s="53">
        <v>0</v>
      </c>
      <c r="O25" s="53">
        <f t="shared" ref="O25:O38" si="13">D25/4</f>
        <v>0.18629999999999999</v>
      </c>
      <c r="P25" s="53">
        <v>0</v>
      </c>
      <c r="Q25" s="38">
        <f t="shared" si="2"/>
        <v>0.74519999999999997</v>
      </c>
      <c r="R25" s="38">
        <f t="shared" si="3"/>
        <v>-0.74519999999999997</v>
      </c>
      <c r="S25" s="50">
        <f t="shared" si="4"/>
        <v>-1</v>
      </c>
      <c r="T25" s="29" t="s">
        <v>111</v>
      </c>
    </row>
    <row r="26" spans="1:20" ht="51.75" customHeight="1" x14ac:dyDescent="0.25">
      <c r="A26" s="6" t="s">
        <v>97</v>
      </c>
      <c r="B26" s="7" t="s">
        <v>58</v>
      </c>
      <c r="C26" s="8" t="s">
        <v>59</v>
      </c>
      <c r="D26" s="53">
        <f>'ф. 12'!D26*1.2</f>
        <v>0.46560000000000001</v>
      </c>
      <c r="E26" s="52">
        <v>0</v>
      </c>
      <c r="F26" s="53">
        <f t="shared" si="8"/>
        <v>0.46560000000000001</v>
      </c>
      <c r="G26" s="38">
        <f t="shared" si="9"/>
        <v>0.46560000000000001</v>
      </c>
      <c r="H26" s="53">
        <v>0</v>
      </c>
      <c r="I26" s="53">
        <f t="shared" si="10"/>
        <v>0.1164</v>
      </c>
      <c r="J26" s="53">
        <v>0</v>
      </c>
      <c r="K26" s="53">
        <f t="shared" si="11"/>
        <v>0.1164</v>
      </c>
      <c r="L26" s="53">
        <v>0</v>
      </c>
      <c r="M26" s="53">
        <f t="shared" si="12"/>
        <v>0.1164</v>
      </c>
      <c r="N26" s="53">
        <v>0</v>
      </c>
      <c r="O26" s="53">
        <f t="shared" si="13"/>
        <v>0.1164</v>
      </c>
      <c r="P26" s="53">
        <v>0</v>
      </c>
      <c r="Q26" s="38">
        <f t="shared" si="2"/>
        <v>0.46560000000000001</v>
      </c>
      <c r="R26" s="38">
        <f t="shared" si="3"/>
        <v>-0.46560000000000001</v>
      </c>
      <c r="S26" s="50">
        <f t="shared" si="4"/>
        <v>-1</v>
      </c>
      <c r="T26" s="29" t="s">
        <v>111</v>
      </c>
    </row>
    <row r="27" spans="1:20" ht="51.75" customHeight="1" x14ac:dyDescent="0.25">
      <c r="A27" s="6" t="s">
        <v>98</v>
      </c>
      <c r="B27" s="7" t="s">
        <v>60</v>
      </c>
      <c r="C27" s="8" t="s">
        <v>61</v>
      </c>
      <c r="D27" s="53">
        <f>'ф. 12'!D27*1.2</f>
        <v>2.4636</v>
      </c>
      <c r="E27" s="52">
        <v>0</v>
      </c>
      <c r="F27" s="53">
        <f t="shared" si="8"/>
        <v>2.4636</v>
      </c>
      <c r="G27" s="38">
        <f t="shared" si="9"/>
        <v>2.4636</v>
      </c>
      <c r="H27" s="53">
        <v>0</v>
      </c>
      <c r="I27" s="53">
        <f t="shared" si="10"/>
        <v>0.6159</v>
      </c>
      <c r="J27" s="53">
        <v>0</v>
      </c>
      <c r="K27" s="53">
        <f t="shared" si="11"/>
        <v>0.6159</v>
      </c>
      <c r="L27" s="53">
        <v>0</v>
      </c>
      <c r="M27" s="53">
        <f t="shared" si="12"/>
        <v>0.6159</v>
      </c>
      <c r="N27" s="53">
        <v>0</v>
      </c>
      <c r="O27" s="53">
        <f t="shared" si="13"/>
        <v>0.6159</v>
      </c>
      <c r="P27" s="53">
        <v>0</v>
      </c>
      <c r="Q27" s="38">
        <f t="shared" si="2"/>
        <v>2.4636</v>
      </c>
      <c r="R27" s="38">
        <f t="shared" si="3"/>
        <v>-2.4636</v>
      </c>
      <c r="S27" s="50">
        <f t="shared" si="4"/>
        <v>-1</v>
      </c>
      <c r="T27" s="29" t="s">
        <v>111</v>
      </c>
    </row>
    <row r="28" spans="1:20" ht="51.75" customHeight="1" x14ac:dyDescent="0.25">
      <c r="A28" s="6" t="s">
        <v>99</v>
      </c>
      <c r="B28" s="7" t="s">
        <v>62</v>
      </c>
      <c r="C28" s="8" t="s">
        <v>63</v>
      </c>
      <c r="D28" s="53">
        <f>'ф. 12'!D28*1.2</f>
        <v>0.70319999999999994</v>
      </c>
      <c r="E28" s="52">
        <v>0</v>
      </c>
      <c r="F28" s="53">
        <f t="shared" si="8"/>
        <v>0.70319999999999994</v>
      </c>
      <c r="G28" s="38">
        <f t="shared" si="9"/>
        <v>0.70319999999999994</v>
      </c>
      <c r="H28" s="53">
        <v>0</v>
      </c>
      <c r="I28" s="53">
        <f t="shared" si="10"/>
        <v>0.17579999999999998</v>
      </c>
      <c r="J28" s="53">
        <v>0</v>
      </c>
      <c r="K28" s="53">
        <f t="shared" si="11"/>
        <v>0.17579999999999998</v>
      </c>
      <c r="L28" s="53">
        <v>0</v>
      </c>
      <c r="M28" s="53">
        <f t="shared" si="12"/>
        <v>0.17579999999999998</v>
      </c>
      <c r="N28" s="53">
        <v>0</v>
      </c>
      <c r="O28" s="53">
        <f t="shared" si="13"/>
        <v>0.17579999999999998</v>
      </c>
      <c r="P28" s="53">
        <v>0</v>
      </c>
      <c r="Q28" s="38">
        <f t="shared" si="2"/>
        <v>0.70319999999999994</v>
      </c>
      <c r="R28" s="38">
        <f t="shared" si="3"/>
        <v>-0.70319999999999994</v>
      </c>
      <c r="S28" s="50">
        <f t="shared" si="4"/>
        <v>-1</v>
      </c>
      <c r="T28" s="29" t="s">
        <v>111</v>
      </c>
    </row>
    <row r="29" spans="1:20" ht="51.75" customHeight="1" x14ac:dyDescent="0.25">
      <c r="A29" s="6" t="s">
        <v>100</v>
      </c>
      <c r="B29" s="7" t="s">
        <v>64</v>
      </c>
      <c r="C29" s="8" t="s">
        <v>65</v>
      </c>
      <c r="D29" s="53">
        <f>'ф. 12'!D29*1.2</f>
        <v>1.3548</v>
      </c>
      <c r="E29" s="52">
        <v>0</v>
      </c>
      <c r="F29" s="53">
        <f t="shared" si="8"/>
        <v>1.3548</v>
      </c>
      <c r="G29" s="38">
        <f t="shared" si="9"/>
        <v>1.3548</v>
      </c>
      <c r="H29" s="53">
        <v>0</v>
      </c>
      <c r="I29" s="53">
        <f t="shared" si="10"/>
        <v>0.3387</v>
      </c>
      <c r="J29" s="53">
        <v>0</v>
      </c>
      <c r="K29" s="53">
        <f t="shared" si="11"/>
        <v>0.3387</v>
      </c>
      <c r="L29" s="53">
        <v>0</v>
      </c>
      <c r="M29" s="53">
        <f t="shared" si="12"/>
        <v>0.3387</v>
      </c>
      <c r="N29" s="53">
        <v>0</v>
      </c>
      <c r="O29" s="53">
        <f t="shared" si="13"/>
        <v>0.3387</v>
      </c>
      <c r="P29" s="53">
        <v>0</v>
      </c>
      <c r="Q29" s="38">
        <f t="shared" si="2"/>
        <v>1.3548</v>
      </c>
      <c r="R29" s="38">
        <f t="shared" si="3"/>
        <v>-1.3548</v>
      </c>
      <c r="S29" s="50">
        <f t="shared" si="4"/>
        <v>-1</v>
      </c>
      <c r="T29" s="29" t="s">
        <v>111</v>
      </c>
    </row>
    <row r="30" spans="1:20" ht="51.75" customHeight="1" x14ac:dyDescent="0.25">
      <c r="A30" s="6" t="s">
        <v>101</v>
      </c>
      <c r="B30" s="7" t="s">
        <v>66</v>
      </c>
      <c r="C30" s="8" t="s">
        <v>67</v>
      </c>
      <c r="D30" s="53">
        <f>'ф. 12'!D30*1.2</f>
        <v>0.38879999999999998</v>
      </c>
      <c r="E30" s="52">
        <v>0</v>
      </c>
      <c r="F30" s="53">
        <f t="shared" si="8"/>
        <v>0.38879999999999998</v>
      </c>
      <c r="G30" s="38">
        <f t="shared" si="9"/>
        <v>0.38879999999999998</v>
      </c>
      <c r="H30" s="53">
        <v>0</v>
      </c>
      <c r="I30" s="53">
        <f t="shared" si="10"/>
        <v>9.7199999999999995E-2</v>
      </c>
      <c r="J30" s="53">
        <v>0</v>
      </c>
      <c r="K30" s="53">
        <f t="shared" si="11"/>
        <v>9.7199999999999995E-2</v>
      </c>
      <c r="L30" s="53">
        <v>0</v>
      </c>
      <c r="M30" s="53">
        <f t="shared" si="12"/>
        <v>9.7199999999999995E-2</v>
      </c>
      <c r="N30" s="53">
        <v>0</v>
      </c>
      <c r="O30" s="53">
        <f t="shared" si="13"/>
        <v>9.7199999999999995E-2</v>
      </c>
      <c r="P30" s="53">
        <v>0</v>
      </c>
      <c r="Q30" s="38">
        <f t="shared" si="2"/>
        <v>0.38879999999999998</v>
      </c>
      <c r="R30" s="38">
        <f t="shared" si="3"/>
        <v>-0.38879999999999998</v>
      </c>
      <c r="S30" s="50">
        <f t="shared" si="4"/>
        <v>-1</v>
      </c>
      <c r="T30" s="29" t="s">
        <v>111</v>
      </c>
    </row>
    <row r="31" spans="1:20" ht="51.75" customHeight="1" x14ac:dyDescent="0.25">
      <c r="A31" s="6" t="s">
        <v>102</v>
      </c>
      <c r="B31" s="7" t="s">
        <v>68</v>
      </c>
      <c r="C31" s="8" t="s">
        <v>69</v>
      </c>
      <c r="D31" s="53">
        <f>'ф. 12'!D31*1.2</f>
        <v>0.65639999999999998</v>
      </c>
      <c r="E31" s="52">
        <v>0</v>
      </c>
      <c r="F31" s="53">
        <f t="shared" si="8"/>
        <v>0.65639999999999998</v>
      </c>
      <c r="G31" s="38">
        <f t="shared" si="9"/>
        <v>0.65639999999999998</v>
      </c>
      <c r="H31" s="53">
        <v>0</v>
      </c>
      <c r="I31" s="53">
        <f t="shared" si="10"/>
        <v>0.1641</v>
      </c>
      <c r="J31" s="53">
        <v>0</v>
      </c>
      <c r="K31" s="53">
        <f t="shared" si="11"/>
        <v>0.1641</v>
      </c>
      <c r="L31" s="53">
        <v>0</v>
      </c>
      <c r="M31" s="53">
        <f t="shared" si="12"/>
        <v>0.1641</v>
      </c>
      <c r="N31" s="53">
        <v>0</v>
      </c>
      <c r="O31" s="53">
        <f t="shared" si="13"/>
        <v>0.1641</v>
      </c>
      <c r="P31" s="53">
        <v>0</v>
      </c>
      <c r="Q31" s="38">
        <f t="shared" si="2"/>
        <v>0.65639999999999998</v>
      </c>
      <c r="R31" s="38">
        <f t="shared" si="3"/>
        <v>-0.65639999999999998</v>
      </c>
      <c r="S31" s="50">
        <f t="shared" si="4"/>
        <v>-1</v>
      </c>
      <c r="T31" s="29" t="s">
        <v>111</v>
      </c>
    </row>
    <row r="32" spans="1:20" ht="51.75" customHeight="1" x14ac:dyDescent="0.25">
      <c r="A32" s="6" t="s">
        <v>103</v>
      </c>
      <c r="B32" s="7" t="s">
        <v>70</v>
      </c>
      <c r="C32" s="8" t="s">
        <v>71</v>
      </c>
      <c r="D32" s="53">
        <f>'ф. 12'!D32*1.2</f>
        <v>0.18</v>
      </c>
      <c r="E32" s="52">
        <v>0</v>
      </c>
      <c r="F32" s="53">
        <f t="shared" si="8"/>
        <v>0.18</v>
      </c>
      <c r="G32" s="38">
        <f t="shared" si="9"/>
        <v>0.18</v>
      </c>
      <c r="H32" s="53">
        <v>0</v>
      </c>
      <c r="I32" s="53">
        <f t="shared" si="10"/>
        <v>4.4999999999999998E-2</v>
      </c>
      <c r="J32" s="53">
        <v>0</v>
      </c>
      <c r="K32" s="53">
        <f t="shared" si="11"/>
        <v>4.4999999999999998E-2</v>
      </c>
      <c r="L32" s="53">
        <v>0</v>
      </c>
      <c r="M32" s="53">
        <f t="shared" si="12"/>
        <v>4.4999999999999998E-2</v>
      </c>
      <c r="N32" s="53">
        <v>0</v>
      </c>
      <c r="O32" s="53">
        <f t="shared" si="13"/>
        <v>4.4999999999999998E-2</v>
      </c>
      <c r="P32" s="53">
        <v>0</v>
      </c>
      <c r="Q32" s="38">
        <f t="shared" si="2"/>
        <v>0.18</v>
      </c>
      <c r="R32" s="38">
        <f t="shared" si="3"/>
        <v>-0.18</v>
      </c>
      <c r="S32" s="50">
        <f t="shared" si="4"/>
        <v>-1</v>
      </c>
      <c r="T32" s="29" t="s">
        <v>111</v>
      </c>
    </row>
    <row r="33" spans="1:20" ht="51.75" customHeight="1" x14ac:dyDescent="0.25">
      <c r="A33" s="6" t="s">
        <v>104</v>
      </c>
      <c r="B33" s="7" t="s">
        <v>72</v>
      </c>
      <c r="C33" s="8" t="s">
        <v>73</v>
      </c>
      <c r="D33" s="53">
        <f>'ф. 12'!D33*1.2</f>
        <v>1.2827999999999999</v>
      </c>
      <c r="E33" s="52">
        <v>0</v>
      </c>
      <c r="F33" s="53">
        <f t="shared" si="8"/>
        <v>1.2827999999999999</v>
      </c>
      <c r="G33" s="38">
        <f t="shared" si="9"/>
        <v>1.2827999999999999</v>
      </c>
      <c r="H33" s="53">
        <v>0</v>
      </c>
      <c r="I33" s="53">
        <f t="shared" si="10"/>
        <v>0.32069999999999999</v>
      </c>
      <c r="J33" s="53">
        <v>0</v>
      </c>
      <c r="K33" s="53">
        <f t="shared" si="11"/>
        <v>0.32069999999999999</v>
      </c>
      <c r="L33" s="53">
        <v>0</v>
      </c>
      <c r="M33" s="53">
        <f t="shared" si="12"/>
        <v>0.32069999999999999</v>
      </c>
      <c r="N33" s="53">
        <v>0</v>
      </c>
      <c r="O33" s="53">
        <f t="shared" si="13"/>
        <v>0.32069999999999999</v>
      </c>
      <c r="P33" s="53">
        <v>0</v>
      </c>
      <c r="Q33" s="38">
        <f t="shared" si="2"/>
        <v>1.2827999999999999</v>
      </c>
      <c r="R33" s="38">
        <f t="shared" si="3"/>
        <v>-1.2827999999999999</v>
      </c>
      <c r="S33" s="50">
        <f t="shared" si="4"/>
        <v>-1</v>
      </c>
      <c r="T33" s="29" t="s">
        <v>111</v>
      </c>
    </row>
    <row r="34" spans="1:20" ht="51.75" customHeight="1" x14ac:dyDescent="0.25">
      <c r="A34" s="6" t="s">
        <v>105</v>
      </c>
      <c r="B34" s="7" t="s">
        <v>74</v>
      </c>
      <c r="C34" s="8" t="s">
        <v>75</v>
      </c>
      <c r="D34" s="53">
        <f>'ф. 12'!D34*1.2</f>
        <v>0.93959999999999999</v>
      </c>
      <c r="E34" s="52">
        <v>0</v>
      </c>
      <c r="F34" s="53">
        <f t="shared" si="8"/>
        <v>0.93959999999999999</v>
      </c>
      <c r="G34" s="38">
        <f t="shared" si="9"/>
        <v>0.93959999999999999</v>
      </c>
      <c r="H34" s="53">
        <v>0</v>
      </c>
      <c r="I34" s="53">
        <f t="shared" si="10"/>
        <v>0.2349</v>
      </c>
      <c r="J34" s="53">
        <v>0</v>
      </c>
      <c r="K34" s="53">
        <f t="shared" si="11"/>
        <v>0.2349</v>
      </c>
      <c r="L34" s="53">
        <v>0</v>
      </c>
      <c r="M34" s="53">
        <f t="shared" si="12"/>
        <v>0.2349</v>
      </c>
      <c r="N34" s="53">
        <v>0</v>
      </c>
      <c r="O34" s="53">
        <f t="shared" si="13"/>
        <v>0.2349</v>
      </c>
      <c r="P34" s="53">
        <v>0</v>
      </c>
      <c r="Q34" s="38">
        <f t="shared" si="2"/>
        <v>0.93959999999999999</v>
      </c>
      <c r="R34" s="38">
        <f t="shared" si="3"/>
        <v>-0.93959999999999999</v>
      </c>
      <c r="S34" s="50">
        <f t="shared" si="4"/>
        <v>-1</v>
      </c>
      <c r="T34" s="29" t="s">
        <v>111</v>
      </c>
    </row>
    <row r="35" spans="1:20" ht="51.75" customHeight="1" x14ac:dyDescent="0.25">
      <c r="A35" s="6" t="s">
        <v>106</v>
      </c>
      <c r="B35" s="7" t="s">
        <v>76</v>
      </c>
      <c r="C35" s="8" t="s">
        <v>77</v>
      </c>
      <c r="D35" s="53">
        <f>'ф. 12'!D35*1.2</f>
        <v>0.31080000000000002</v>
      </c>
      <c r="E35" s="52">
        <v>0</v>
      </c>
      <c r="F35" s="53">
        <f t="shared" si="8"/>
        <v>0.31080000000000002</v>
      </c>
      <c r="G35" s="38">
        <f t="shared" si="9"/>
        <v>0.31080000000000002</v>
      </c>
      <c r="H35" s="53">
        <v>0</v>
      </c>
      <c r="I35" s="53">
        <f t="shared" si="10"/>
        <v>7.7700000000000005E-2</v>
      </c>
      <c r="J35" s="53">
        <v>0</v>
      </c>
      <c r="K35" s="53">
        <f t="shared" si="11"/>
        <v>7.7700000000000005E-2</v>
      </c>
      <c r="L35" s="53">
        <v>0</v>
      </c>
      <c r="M35" s="53">
        <f t="shared" si="12"/>
        <v>7.7700000000000005E-2</v>
      </c>
      <c r="N35" s="53">
        <v>0</v>
      </c>
      <c r="O35" s="53">
        <f t="shared" si="13"/>
        <v>7.7700000000000005E-2</v>
      </c>
      <c r="P35" s="53">
        <v>0</v>
      </c>
      <c r="Q35" s="38">
        <f t="shared" si="2"/>
        <v>0.31080000000000002</v>
      </c>
      <c r="R35" s="38">
        <f t="shared" si="3"/>
        <v>-0.31080000000000002</v>
      </c>
      <c r="S35" s="50">
        <f t="shared" si="4"/>
        <v>-1</v>
      </c>
      <c r="T35" s="29" t="s">
        <v>111</v>
      </c>
    </row>
    <row r="36" spans="1:20" ht="51.75" customHeight="1" x14ac:dyDescent="0.25">
      <c r="A36" s="6" t="s">
        <v>107</v>
      </c>
      <c r="B36" s="7" t="s">
        <v>78</v>
      </c>
      <c r="C36" s="8" t="s">
        <v>79</v>
      </c>
      <c r="D36" s="53">
        <f>'ф. 12'!D36*1.2</f>
        <v>0.318</v>
      </c>
      <c r="E36" s="52">
        <v>0</v>
      </c>
      <c r="F36" s="53">
        <f t="shared" si="8"/>
        <v>0.318</v>
      </c>
      <c r="G36" s="38">
        <f t="shared" si="9"/>
        <v>0.318</v>
      </c>
      <c r="H36" s="53">
        <v>0</v>
      </c>
      <c r="I36" s="53">
        <f t="shared" si="10"/>
        <v>7.9500000000000001E-2</v>
      </c>
      <c r="J36" s="53">
        <v>0</v>
      </c>
      <c r="K36" s="53">
        <f t="shared" si="11"/>
        <v>7.9500000000000001E-2</v>
      </c>
      <c r="L36" s="53">
        <v>0</v>
      </c>
      <c r="M36" s="53">
        <f t="shared" si="12"/>
        <v>7.9500000000000001E-2</v>
      </c>
      <c r="N36" s="53">
        <v>0</v>
      </c>
      <c r="O36" s="53">
        <f t="shared" si="13"/>
        <v>7.9500000000000001E-2</v>
      </c>
      <c r="P36" s="53">
        <v>0</v>
      </c>
      <c r="Q36" s="38">
        <f t="shared" si="2"/>
        <v>0.318</v>
      </c>
      <c r="R36" s="38">
        <f t="shared" si="3"/>
        <v>-0.318</v>
      </c>
      <c r="S36" s="50">
        <f t="shared" si="4"/>
        <v>-1</v>
      </c>
      <c r="T36" s="29" t="s">
        <v>111</v>
      </c>
    </row>
    <row r="37" spans="1:20" ht="51.75" customHeight="1" x14ac:dyDescent="0.25">
      <c r="A37" s="6" t="s">
        <v>108</v>
      </c>
      <c r="B37" s="7" t="s">
        <v>80</v>
      </c>
      <c r="C37" s="8" t="s">
        <v>81</v>
      </c>
      <c r="D37" s="53">
        <f>'ф. 12'!D37*1.2</f>
        <v>0.13200000000000001</v>
      </c>
      <c r="E37" s="52">
        <v>0</v>
      </c>
      <c r="F37" s="53">
        <f t="shared" si="8"/>
        <v>0.13200000000000001</v>
      </c>
      <c r="G37" s="38">
        <f t="shared" si="9"/>
        <v>0.13200000000000001</v>
      </c>
      <c r="H37" s="53">
        <v>0</v>
      </c>
      <c r="I37" s="53">
        <f t="shared" si="10"/>
        <v>3.3000000000000002E-2</v>
      </c>
      <c r="J37" s="53">
        <v>0</v>
      </c>
      <c r="K37" s="53">
        <f t="shared" si="11"/>
        <v>3.3000000000000002E-2</v>
      </c>
      <c r="L37" s="53">
        <v>0</v>
      </c>
      <c r="M37" s="53">
        <f t="shared" si="12"/>
        <v>3.3000000000000002E-2</v>
      </c>
      <c r="N37" s="53">
        <v>0</v>
      </c>
      <c r="O37" s="53">
        <f t="shared" si="13"/>
        <v>3.3000000000000002E-2</v>
      </c>
      <c r="P37" s="53">
        <v>0</v>
      </c>
      <c r="Q37" s="38">
        <f t="shared" si="2"/>
        <v>0.13200000000000001</v>
      </c>
      <c r="R37" s="38">
        <f t="shared" si="3"/>
        <v>-0.13200000000000001</v>
      </c>
      <c r="S37" s="50">
        <f t="shared" si="4"/>
        <v>-1</v>
      </c>
      <c r="T37" s="29" t="s">
        <v>111</v>
      </c>
    </row>
    <row r="38" spans="1:20" ht="51.75" customHeight="1" x14ac:dyDescent="0.25">
      <c r="A38" s="6" t="s">
        <v>109</v>
      </c>
      <c r="B38" s="7" t="s">
        <v>82</v>
      </c>
      <c r="C38" s="8" t="s">
        <v>83</v>
      </c>
      <c r="D38" s="53">
        <f>'ф. 12'!D38*1.2</f>
        <v>0.35639999999999999</v>
      </c>
      <c r="E38" s="52">
        <v>0</v>
      </c>
      <c r="F38" s="53">
        <f t="shared" si="8"/>
        <v>0.35639999999999999</v>
      </c>
      <c r="G38" s="38">
        <f t="shared" si="9"/>
        <v>0.35639999999999999</v>
      </c>
      <c r="H38" s="53">
        <v>0</v>
      </c>
      <c r="I38" s="53">
        <f t="shared" si="10"/>
        <v>8.9099999999999999E-2</v>
      </c>
      <c r="J38" s="53">
        <v>0</v>
      </c>
      <c r="K38" s="53">
        <f t="shared" si="11"/>
        <v>8.9099999999999999E-2</v>
      </c>
      <c r="L38" s="53">
        <v>0</v>
      </c>
      <c r="M38" s="53">
        <f t="shared" si="12"/>
        <v>8.9099999999999999E-2</v>
      </c>
      <c r="N38" s="53">
        <v>0</v>
      </c>
      <c r="O38" s="53">
        <f t="shared" si="13"/>
        <v>8.9099999999999999E-2</v>
      </c>
      <c r="P38" s="53">
        <v>0</v>
      </c>
      <c r="Q38" s="38">
        <f t="shared" si="2"/>
        <v>0.35639999999999999</v>
      </c>
      <c r="R38" s="38">
        <f t="shared" si="3"/>
        <v>-0.35639999999999999</v>
      </c>
      <c r="S38" s="50">
        <f t="shared" si="4"/>
        <v>-1</v>
      </c>
      <c r="T38" s="29" t="s">
        <v>111</v>
      </c>
    </row>
    <row r="39" spans="1:20" ht="36.75" customHeight="1" x14ac:dyDescent="0.25">
      <c r="A39" s="4" t="s">
        <v>40</v>
      </c>
      <c r="B39" s="3" t="s">
        <v>36</v>
      </c>
      <c r="C39" s="54" t="s">
        <v>31</v>
      </c>
      <c r="D39" s="28">
        <f>D40</f>
        <v>4.8792</v>
      </c>
      <c r="E39" s="27">
        <v>0</v>
      </c>
      <c r="F39" s="28">
        <f>F40</f>
        <v>4.8792</v>
      </c>
      <c r="G39" s="28">
        <f>I39+K39+M39+O39</f>
        <v>4.8792</v>
      </c>
      <c r="H39" s="28">
        <v>0</v>
      </c>
      <c r="I39" s="28">
        <f>I40</f>
        <v>1.2198</v>
      </c>
      <c r="J39" s="28">
        <f t="shared" ref="J39:P39" si="14">J40</f>
        <v>0</v>
      </c>
      <c r="K39" s="28">
        <f t="shared" si="14"/>
        <v>1.2198</v>
      </c>
      <c r="L39" s="28">
        <f t="shared" si="14"/>
        <v>0</v>
      </c>
      <c r="M39" s="28">
        <f t="shared" si="14"/>
        <v>1.2198</v>
      </c>
      <c r="N39" s="28">
        <f t="shared" si="14"/>
        <v>0</v>
      </c>
      <c r="O39" s="28">
        <f t="shared" si="14"/>
        <v>1.2198</v>
      </c>
      <c r="P39" s="28">
        <f t="shared" si="14"/>
        <v>0</v>
      </c>
      <c r="Q39" s="40">
        <f>G39-H39</f>
        <v>4.8792</v>
      </c>
      <c r="R39" s="40">
        <f>H39-G39</f>
        <v>-4.8792</v>
      </c>
      <c r="S39" s="41">
        <f>R39/G39</f>
        <v>-1</v>
      </c>
      <c r="T39" s="55"/>
    </row>
    <row r="40" spans="1:20" ht="34.5" customHeight="1" x14ac:dyDescent="0.25">
      <c r="A40" s="6" t="s">
        <v>110</v>
      </c>
      <c r="B40" s="7" t="s">
        <v>46</v>
      </c>
      <c r="C40" s="56" t="s">
        <v>92</v>
      </c>
      <c r="D40" s="53">
        <f>'ф. 12'!D40*1.2</f>
        <v>4.8792</v>
      </c>
      <c r="E40" s="52">
        <v>0</v>
      </c>
      <c r="F40" s="52">
        <f>D40</f>
        <v>4.8792</v>
      </c>
      <c r="G40" s="38">
        <f>I40+K40+M40+O40</f>
        <v>4.8792</v>
      </c>
      <c r="H40" s="53">
        <v>0</v>
      </c>
      <c r="I40" s="53">
        <f>D40/4</f>
        <v>1.2198</v>
      </c>
      <c r="J40" s="53">
        <v>0</v>
      </c>
      <c r="K40" s="53">
        <f>D40/4</f>
        <v>1.2198</v>
      </c>
      <c r="L40" s="53">
        <v>0</v>
      </c>
      <c r="M40" s="53">
        <f>D40/4</f>
        <v>1.2198</v>
      </c>
      <c r="N40" s="53">
        <v>0</v>
      </c>
      <c r="O40" s="53">
        <f>D40/4</f>
        <v>1.2198</v>
      </c>
      <c r="P40" s="53">
        <v>0</v>
      </c>
      <c r="Q40" s="38">
        <f>G40-H40</f>
        <v>4.8792</v>
      </c>
      <c r="R40" s="38">
        <f>H40-G40</f>
        <v>-4.8792</v>
      </c>
      <c r="S40" s="50">
        <f>R40/G40</f>
        <v>-1</v>
      </c>
      <c r="T40" s="29" t="s">
        <v>112</v>
      </c>
    </row>
    <row r="41" spans="1:20" ht="18" customHeight="1" x14ac:dyDescent="0.25">
      <c r="A41" s="33" t="s">
        <v>48</v>
      </c>
      <c r="B41" s="57" t="s">
        <v>49</v>
      </c>
      <c r="C41" s="54" t="s">
        <v>35</v>
      </c>
      <c r="D41" s="28">
        <f>D42+D43</f>
        <v>3.6778799999999996</v>
      </c>
      <c r="E41" s="54">
        <v>0</v>
      </c>
      <c r="F41" s="28">
        <f>F42+F43</f>
        <v>3.6778799999999996</v>
      </c>
      <c r="G41" s="58">
        <f>I41+K41+M41+O41</f>
        <v>3.6778799999999996</v>
      </c>
      <c r="H41" s="42">
        <v>0</v>
      </c>
      <c r="I41" s="36">
        <f>I42+I43</f>
        <v>0.9194699999999999</v>
      </c>
      <c r="J41" s="36">
        <f t="shared" ref="J41:P41" si="15">J42+J43</f>
        <v>0</v>
      </c>
      <c r="K41" s="36">
        <f t="shared" si="15"/>
        <v>0.9194699999999999</v>
      </c>
      <c r="L41" s="36">
        <f t="shared" si="15"/>
        <v>0</v>
      </c>
      <c r="M41" s="36">
        <f t="shared" si="15"/>
        <v>0.9194699999999999</v>
      </c>
      <c r="N41" s="36">
        <f t="shared" si="15"/>
        <v>0</v>
      </c>
      <c r="O41" s="36">
        <f t="shared" si="15"/>
        <v>0.9194699999999999</v>
      </c>
      <c r="P41" s="36">
        <f t="shared" si="15"/>
        <v>0</v>
      </c>
      <c r="Q41" s="58">
        <f>G41-H41</f>
        <v>3.6778799999999996</v>
      </c>
      <c r="R41" s="58">
        <f>H41-G41</f>
        <v>-3.6778799999999996</v>
      </c>
      <c r="S41" s="59">
        <f>R41/G41</f>
        <v>-1</v>
      </c>
      <c r="T41" s="60"/>
    </row>
    <row r="42" spans="1:20" ht="36.75" customHeight="1" x14ac:dyDescent="0.25">
      <c r="A42" s="6" t="s">
        <v>124</v>
      </c>
      <c r="B42" s="7" t="s">
        <v>84</v>
      </c>
      <c r="C42" s="13" t="s">
        <v>85</v>
      </c>
      <c r="D42" s="53">
        <f>'ф. 12'!D42*1.2</f>
        <v>0.63</v>
      </c>
      <c r="E42" s="52">
        <v>0</v>
      </c>
      <c r="F42" s="52">
        <f>D42</f>
        <v>0.63</v>
      </c>
      <c r="G42" s="48">
        <f>I42+K42+M42+O42</f>
        <v>0.63</v>
      </c>
      <c r="H42" s="13">
        <v>0</v>
      </c>
      <c r="I42" s="53">
        <f>D42/4</f>
        <v>0.1575</v>
      </c>
      <c r="J42" s="13">
        <v>0</v>
      </c>
      <c r="K42" s="53">
        <f>D42/4</f>
        <v>0.1575</v>
      </c>
      <c r="L42" s="13">
        <v>0</v>
      </c>
      <c r="M42" s="53">
        <f>D42/4</f>
        <v>0.1575</v>
      </c>
      <c r="N42" s="13">
        <v>0</v>
      </c>
      <c r="O42" s="53">
        <f>D42/4</f>
        <v>0.1575</v>
      </c>
      <c r="P42" s="13">
        <v>0</v>
      </c>
      <c r="Q42" s="48">
        <f>G42-H42</f>
        <v>0.63</v>
      </c>
      <c r="R42" s="48">
        <f>H42-G42</f>
        <v>-0.63</v>
      </c>
      <c r="S42" s="50">
        <f>R42/G42</f>
        <v>-1</v>
      </c>
      <c r="T42" s="29" t="s">
        <v>113</v>
      </c>
    </row>
    <row r="43" spans="1:20" ht="37.5" customHeight="1" x14ac:dyDescent="0.25">
      <c r="A43" s="6" t="s">
        <v>125</v>
      </c>
      <c r="B43" s="7" t="s">
        <v>86</v>
      </c>
      <c r="C43" s="13" t="s">
        <v>87</v>
      </c>
      <c r="D43" s="53">
        <f>'ф. 12'!D43*1.2</f>
        <v>3.0478799999999997</v>
      </c>
      <c r="E43" s="52">
        <v>0</v>
      </c>
      <c r="F43" s="53">
        <f>D43</f>
        <v>3.0478799999999997</v>
      </c>
      <c r="G43" s="48">
        <f>I43+K43+M43+O43</f>
        <v>3.0478799999999997</v>
      </c>
      <c r="H43" s="13">
        <v>0</v>
      </c>
      <c r="I43" s="53">
        <f>D43/4</f>
        <v>0.76196999999999993</v>
      </c>
      <c r="J43" s="53">
        <v>0</v>
      </c>
      <c r="K43" s="53">
        <f>D43/4</f>
        <v>0.76196999999999993</v>
      </c>
      <c r="L43" s="53">
        <v>0</v>
      </c>
      <c r="M43" s="53">
        <f>D43/4</f>
        <v>0.76196999999999993</v>
      </c>
      <c r="N43" s="53">
        <v>0</v>
      </c>
      <c r="O43" s="53">
        <f>D43/4</f>
        <v>0.76196999999999993</v>
      </c>
      <c r="P43" s="53">
        <v>0</v>
      </c>
      <c r="Q43" s="48">
        <f>G43-H43</f>
        <v>3.0478799999999997</v>
      </c>
      <c r="R43" s="48">
        <f>H43-G43</f>
        <v>-3.0478799999999997</v>
      </c>
      <c r="S43" s="50">
        <f>R43/G43</f>
        <v>-1</v>
      </c>
      <c r="T43" s="29" t="s">
        <v>113</v>
      </c>
    </row>
  </sheetData>
  <mergeCells count="25">
    <mergeCell ref="G7:O7"/>
    <mergeCell ref="R2:T2"/>
    <mergeCell ref="A3:T3"/>
    <mergeCell ref="G4:H4"/>
    <mergeCell ref="J4:K4"/>
    <mergeCell ref="G6:O6"/>
    <mergeCell ref="J9:K9"/>
    <mergeCell ref="H12:P12"/>
    <mergeCell ref="A14:A16"/>
    <mergeCell ref="B14:B16"/>
    <mergeCell ref="C14:C16"/>
    <mergeCell ref="D14:D16"/>
    <mergeCell ref="E14:E16"/>
    <mergeCell ref="F14:F16"/>
    <mergeCell ref="G14:P14"/>
    <mergeCell ref="Q14:Q16"/>
    <mergeCell ref="R14:S14"/>
    <mergeCell ref="T14:T16"/>
    <mergeCell ref="G15:H15"/>
    <mergeCell ref="I15:J15"/>
    <mergeCell ref="K15:L15"/>
    <mergeCell ref="M15:N15"/>
    <mergeCell ref="O15:P15"/>
    <mergeCell ref="R15:R16"/>
    <mergeCell ref="S15:S16"/>
  </mergeCells>
  <phoneticPr fontId="7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45"/>
  <sheetViews>
    <sheetView topLeftCell="A35" zoomScale="75" workbookViewId="0">
      <selection activeCell="W22" sqref="W22"/>
    </sheetView>
  </sheetViews>
  <sheetFormatPr defaultRowHeight="15.75" x14ac:dyDescent="0.25"/>
  <cols>
    <col min="1" max="1" width="9" style="1" customWidth="1"/>
    <col min="2" max="2" width="70" style="1" customWidth="1"/>
    <col min="3" max="3" width="12" style="1" customWidth="1"/>
    <col min="4" max="4" width="11.28515625" style="1" customWidth="1"/>
    <col min="5" max="5" width="7.7109375" style="1" customWidth="1"/>
    <col min="6" max="6" width="12.140625" style="1" customWidth="1"/>
    <col min="7" max="7" width="11.42578125" style="1" customWidth="1"/>
    <col min="8" max="8" width="7.7109375" style="1" customWidth="1"/>
    <col min="9" max="9" width="12.28515625" style="1" customWidth="1"/>
    <col min="10" max="10" width="7.7109375" style="1" customWidth="1"/>
    <col min="11" max="11" width="10.7109375" style="1" customWidth="1"/>
    <col min="12" max="12" width="12.85546875" style="1" customWidth="1"/>
    <col min="13" max="13" width="7.7109375" style="1" customWidth="1"/>
    <col min="14" max="14" width="10.140625" style="1" customWidth="1"/>
    <col min="15" max="15" width="7.5703125" style="1" bestFit="1" customWidth="1"/>
    <col min="16" max="19" width="6.7109375" style="1" customWidth="1"/>
    <col min="20" max="20" width="8.28515625" style="1" customWidth="1"/>
    <col min="21" max="21" width="7.42578125" style="1" bestFit="1" customWidth="1"/>
    <col min="22" max="22" width="9" style="1" customWidth="1"/>
    <col min="23" max="23" width="7.5703125" style="1" bestFit="1" customWidth="1"/>
    <col min="24" max="24" width="22.7109375" style="1" customWidth="1"/>
    <col min="25" max="16384" width="9.140625" style="1"/>
  </cols>
  <sheetData>
    <row r="1" spans="1:24" x14ac:dyDescent="0.25">
      <c r="X1" s="17" t="s">
        <v>127</v>
      </c>
    </row>
    <row r="2" spans="1:24" ht="24" customHeight="1" x14ac:dyDescent="0.25">
      <c r="P2" s="18"/>
      <c r="Q2" s="18"/>
      <c r="R2" s="18"/>
      <c r="S2" s="18"/>
      <c r="T2" s="18"/>
      <c r="U2" s="18"/>
      <c r="V2" s="154" t="s">
        <v>3</v>
      </c>
      <c r="W2" s="154"/>
      <c r="X2" s="154"/>
    </row>
    <row r="3" spans="1:24" ht="12" customHeight="1" x14ac:dyDescent="0.25">
      <c r="A3" s="155" t="s">
        <v>128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  <c r="O3" s="155"/>
      <c r="P3" s="155"/>
      <c r="Q3" s="155"/>
      <c r="R3" s="155"/>
      <c r="S3" s="155"/>
      <c r="T3" s="155"/>
      <c r="U3" s="155"/>
      <c r="V3" s="155"/>
      <c r="W3" s="155"/>
      <c r="X3" s="155"/>
    </row>
    <row r="4" spans="1:24" x14ac:dyDescent="0.25">
      <c r="H4" s="17" t="s">
        <v>18</v>
      </c>
      <c r="I4" s="151" t="s">
        <v>93</v>
      </c>
      <c r="J4" s="151"/>
      <c r="K4" s="1" t="s">
        <v>116</v>
      </c>
      <c r="L4" s="151" t="s">
        <v>53</v>
      </c>
      <c r="M4" s="151"/>
      <c r="N4" s="1" t="s">
        <v>19</v>
      </c>
    </row>
    <row r="5" spans="1:24" ht="11.25" customHeight="1" x14ac:dyDescent="0.25"/>
    <row r="6" spans="1:24" x14ac:dyDescent="0.25">
      <c r="H6" s="17" t="s">
        <v>4</v>
      </c>
      <c r="I6" s="156" t="s">
        <v>117</v>
      </c>
      <c r="J6" s="156"/>
      <c r="K6" s="156"/>
      <c r="L6" s="156"/>
      <c r="M6" s="156"/>
      <c r="N6" s="156"/>
      <c r="O6" s="156"/>
      <c r="P6" s="156"/>
      <c r="Q6" s="156"/>
      <c r="R6" s="156"/>
    </row>
    <row r="7" spans="1:24" ht="12.75" customHeight="1" x14ac:dyDescent="0.25">
      <c r="I7" s="152" t="s">
        <v>5</v>
      </c>
      <c r="J7" s="152"/>
      <c r="K7" s="152"/>
      <c r="L7" s="152"/>
      <c r="M7" s="152"/>
      <c r="N7" s="152"/>
      <c r="O7" s="152"/>
      <c r="P7" s="152"/>
      <c r="Q7" s="152"/>
      <c r="R7" s="152"/>
    </row>
    <row r="8" spans="1:24" ht="11.25" customHeight="1" x14ac:dyDescent="0.25"/>
    <row r="9" spans="1:24" x14ac:dyDescent="0.25">
      <c r="K9" s="17" t="s">
        <v>6</v>
      </c>
      <c r="L9" s="151" t="s">
        <v>53</v>
      </c>
      <c r="M9" s="151"/>
      <c r="N9" s="1" t="s">
        <v>7</v>
      </c>
    </row>
    <row r="10" spans="1:24" ht="11.25" customHeight="1" x14ac:dyDescent="0.25"/>
    <row r="11" spans="1:24" x14ac:dyDescent="0.25">
      <c r="J11" s="17" t="s">
        <v>8</v>
      </c>
      <c r="K11" s="44" t="s">
        <v>94</v>
      </c>
      <c r="L11" s="44"/>
      <c r="M11" s="44"/>
      <c r="N11" s="44"/>
      <c r="O11" s="44"/>
      <c r="P11" s="44"/>
      <c r="Q11" s="44"/>
      <c r="R11" s="44"/>
      <c r="S11" s="44"/>
    </row>
    <row r="12" spans="1:24" ht="12.75" customHeight="1" x14ac:dyDescent="0.25">
      <c r="K12" s="152" t="s">
        <v>9</v>
      </c>
      <c r="L12" s="152"/>
      <c r="M12" s="152"/>
      <c r="N12" s="152"/>
      <c r="O12" s="152"/>
      <c r="P12" s="152"/>
      <c r="Q12" s="152"/>
      <c r="R12" s="152"/>
      <c r="S12" s="152"/>
    </row>
    <row r="13" spans="1:24" ht="11.25" customHeight="1" x14ac:dyDescent="0.25"/>
    <row r="14" spans="1:24" ht="15" customHeight="1" x14ac:dyDescent="0.25">
      <c r="A14" s="141" t="s">
        <v>10</v>
      </c>
      <c r="B14" s="141" t="s">
        <v>11</v>
      </c>
      <c r="C14" s="141" t="s">
        <v>12</v>
      </c>
      <c r="D14" s="167" t="s">
        <v>129</v>
      </c>
      <c r="E14" s="167"/>
      <c r="F14" s="167"/>
      <c r="G14" s="167"/>
      <c r="H14" s="167"/>
      <c r="I14" s="167"/>
      <c r="J14" s="167"/>
      <c r="K14" s="167"/>
      <c r="L14" s="167"/>
      <c r="M14" s="168"/>
      <c r="N14" s="161" t="s">
        <v>122</v>
      </c>
      <c r="O14" s="162"/>
      <c r="P14" s="162"/>
      <c r="Q14" s="162"/>
      <c r="R14" s="162"/>
      <c r="S14" s="162"/>
      <c r="T14" s="162"/>
      <c r="U14" s="162"/>
      <c r="V14" s="162"/>
      <c r="W14" s="163"/>
      <c r="X14" s="141" t="s">
        <v>2</v>
      </c>
    </row>
    <row r="15" spans="1:24" ht="15" customHeight="1" x14ac:dyDescent="0.25">
      <c r="A15" s="142"/>
      <c r="B15" s="142"/>
      <c r="C15" s="142"/>
      <c r="D15" s="166" t="s">
        <v>130</v>
      </c>
      <c r="E15" s="167"/>
      <c r="F15" s="167"/>
      <c r="G15" s="167"/>
      <c r="H15" s="167"/>
      <c r="I15" s="167"/>
      <c r="J15" s="167"/>
      <c r="K15" s="167"/>
      <c r="L15" s="167"/>
      <c r="M15" s="168"/>
      <c r="N15" s="143"/>
      <c r="O15" s="164"/>
      <c r="P15" s="164"/>
      <c r="Q15" s="164"/>
      <c r="R15" s="164"/>
      <c r="S15" s="164"/>
      <c r="T15" s="164"/>
      <c r="U15" s="164"/>
      <c r="V15" s="164"/>
      <c r="W15" s="165"/>
      <c r="X15" s="142"/>
    </row>
    <row r="16" spans="1:24" ht="15" customHeight="1" x14ac:dyDescent="0.25">
      <c r="A16" s="142"/>
      <c r="B16" s="142"/>
      <c r="C16" s="142"/>
      <c r="D16" s="166" t="s">
        <v>0</v>
      </c>
      <c r="E16" s="167"/>
      <c r="F16" s="167"/>
      <c r="G16" s="167"/>
      <c r="H16" s="168"/>
      <c r="I16" s="166" t="s">
        <v>1</v>
      </c>
      <c r="J16" s="167"/>
      <c r="K16" s="167"/>
      <c r="L16" s="167"/>
      <c r="M16" s="168"/>
      <c r="N16" s="169" t="s">
        <v>131</v>
      </c>
      <c r="O16" s="169"/>
      <c r="P16" s="169" t="s">
        <v>132</v>
      </c>
      <c r="Q16" s="169"/>
      <c r="R16" s="169" t="s">
        <v>133</v>
      </c>
      <c r="S16" s="169"/>
      <c r="T16" s="169" t="s">
        <v>134</v>
      </c>
      <c r="U16" s="169"/>
      <c r="V16" s="169" t="s">
        <v>135</v>
      </c>
      <c r="W16" s="169"/>
      <c r="X16" s="142"/>
    </row>
    <row r="17" spans="1:24" ht="111.75" customHeight="1" x14ac:dyDescent="0.25">
      <c r="A17" s="142"/>
      <c r="B17" s="142"/>
      <c r="C17" s="142"/>
      <c r="D17" s="159" t="s">
        <v>131</v>
      </c>
      <c r="E17" s="157" t="s">
        <v>132</v>
      </c>
      <c r="F17" s="157" t="s">
        <v>133</v>
      </c>
      <c r="G17" s="157" t="s">
        <v>134</v>
      </c>
      <c r="H17" s="157" t="s">
        <v>136</v>
      </c>
      <c r="I17" s="159" t="s">
        <v>137</v>
      </c>
      <c r="J17" s="157" t="s">
        <v>132</v>
      </c>
      <c r="K17" s="157" t="s">
        <v>133</v>
      </c>
      <c r="L17" s="157" t="s">
        <v>134</v>
      </c>
      <c r="M17" s="157" t="s">
        <v>136</v>
      </c>
      <c r="N17" s="169"/>
      <c r="O17" s="169"/>
      <c r="P17" s="169"/>
      <c r="Q17" s="169"/>
      <c r="R17" s="169"/>
      <c r="S17" s="169"/>
      <c r="T17" s="169"/>
      <c r="U17" s="169"/>
      <c r="V17" s="169"/>
      <c r="W17" s="169"/>
      <c r="X17" s="142"/>
    </row>
    <row r="18" spans="1:24" ht="40.5" customHeight="1" x14ac:dyDescent="0.25">
      <c r="A18" s="146"/>
      <c r="B18" s="146"/>
      <c r="C18" s="146"/>
      <c r="D18" s="160"/>
      <c r="E18" s="158"/>
      <c r="F18" s="158"/>
      <c r="G18" s="158"/>
      <c r="H18" s="158"/>
      <c r="I18" s="160"/>
      <c r="J18" s="158"/>
      <c r="K18" s="158"/>
      <c r="L18" s="158"/>
      <c r="M18" s="158"/>
      <c r="N18" s="64" t="s">
        <v>123</v>
      </c>
      <c r="O18" s="64" t="s">
        <v>28</v>
      </c>
      <c r="P18" s="64" t="s">
        <v>123</v>
      </c>
      <c r="Q18" s="64" t="s">
        <v>28</v>
      </c>
      <c r="R18" s="64" t="s">
        <v>123</v>
      </c>
      <c r="S18" s="64" t="s">
        <v>28</v>
      </c>
      <c r="T18" s="64" t="s">
        <v>123</v>
      </c>
      <c r="U18" s="64" t="s">
        <v>28</v>
      </c>
      <c r="V18" s="64" t="s">
        <v>123</v>
      </c>
      <c r="W18" s="64" t="s">
        <v>28</v>
      </c>
      <c r="X18" s="146"/>
    </row>
    <row r="19" spans="1:24" x14ac:dyDescent="0.25">
      <c r="A19" s="26">
        <v>1</v>
      </c>
      <c r="B19" s="26">
        <v>2</v>
      </c>
      <c r="C19" s="26">
        <v>3</v>
      </c>
      <c r="D19" s="26">
        <v>4</v>
      </c>
      <c r="E19" s="26">
        <v>5</v>
      </c>
      <c r="F19" s="26">
        <v>6</v>
      </c>
      <c r="G19" s="26">
        <v>7</v>
      </c>
      <c r="H19" s="26">
        <v>8</v>
      </c>
      <c r="I19" s="26">
        <v>9</v>
      </c>
      <c r="J19" s="26">
        <v>10</v>
      </c>
      <c r="K19" s="26">
        <v>11</v>
      </c>
      <c r="L19" s="26">
        <v>12</v>
      </c>
      <c r="M19" s="26">
        <v>13</v>
      </c>
      <c r="N19" s="26">
        <v>14</v>
      </c>
      <c r="O19" s="26">
        <v>15</v>
      </c>
      <c r="P19" s="26">
        <v>16</v>
      </c>
      <c r="Q19" s="26">
        <v>17</v>
      </c>
      <c r="R19" s="26">
        <v>18</v>
      </c>
      <c r="S19" s="26">
        <v>19</v>
      </c>
      <c r="T19" s="26">
        <v>20</v>
      </c>
      <c r="U19" s="26">
        <v>21</v>
      </c>
      <c r="V19" s="26">
        <v>22</v>
      </c>
      <c r="W19" s="26">
        <v>23</v>
      </c>
      <c r="X19" s="26">
        <v>24</v>
      </c>
    </row>
    <row r="20" spans="1:24" ht="27" customHeight="1" x14ac:dyDescent="0.25">
      <c r="A20" s="2">
        <v>0</v>
      </c>
      <c r="B20" s="3" t="s">
        <v>30</v>
      </c>
      <c r="C20" s="5" t="s">
        <v>31</v>
      </c>
      <c r="D20" s="28">
        <f>D21+D43</f>
        <v>21.92004</v>
      </c>
      <c r="E20" s="28" t="s">
        <v>35</v>
      </c>
      <c r="F20" s="28" t="s">
        <v>35</v>
      </c>
      <c r="G20" s="28">
        <f>G21+G43</f>
        <v>15.34836</v>
      </c>
      <c r="H20" s="28">
        <f>H21+H43</f>
        <v>6.5716799999999989</v>
      </c>
      <c r="I20" s="28">
        <v>0</v>
      </c>
      <c r="J20" s="28">
        <v>0</v>
      </c>
      <c r="K20" s="28">
        <v>0</v>
      </c>
      <c r="L20" s="28">
        <v>0</v>
      </c>
      <c r="M20" s="28">
        <v>0</v>
      </c>
      <c r="N20" s="36">
        <f>I20-D20</f>
        <v>-21.92004</v>
      </c>
      <c r="O20" s="69">
        <f t="shared" ref="O20:O40" si="0">N20/D20</f>
        <v>-1</v>
      </c>
      <c r="P20" s="36">
        <v>0</v>
      </c>
      <c r="Q20" s="36">
        <v>0</v>
      </c>
      <c r="R20" s="36">
        <v>0</v>
      </c>
      <c r="S20" s="36">
        <v>0</v>
      </c>
      <c r="T20" s="36">
        <f>L20-G20</f>
        <v>-15.34836</v>
      </c>
      <c r="U20" s="69">
        <f>T20/G20</f>
        <v>-1</v>
      </c>
      <c r="V20" s="36">
        <f>M20-H20</f>
        <v>-6.5716799999999989</v>
      </c>
      <c r="W20" s="69">
        <f>V20/H20</f>
        <v>-1</v>
      </c>
      <c r="X20" s="42"/>
    </row>
    <row r="21" spans="1:24" ht="36" customHeight="1" x14ac:dyDescent="0.25">
      <c r="A21" s="4" t="s">
        <v>37</v>
      </c>
      <c r="B21" s="3" t="s">
        <v>32</v>
      </c>
      <c r="C21" s="5" t="s">
        <v>31</v>
      </c>
      <c r="D21" s="28">
        <f>D22+D25+D41</f>
        <v>18.242160000000002</v>
      </c>
      <c r="E21" s="28" t="s">
        <v>35</v>
      </c>
      <c r="F21" s="28" t="s">
        <v>35</v>
      </c>
      <c r="G21" s="28">
        <f>G22+G25+G41</f>
        <v>12.30048</v>
      </c>
      <c r="H21" s="28">
        <f>H22+H25+H41</f>
        <v>5.941679999999999</v>
      </c>
      <c r="I21" s="28">
        <f>I22+I25+I41</f>
        <v>0</v>
      </c>
      <c r="J21" s="28">
        <v>0</v>
      </c>
      <c r="K21" s="28">
        <v>0</v>
      </c>
      <c r="L21" s="28">
        <v>0</v>
      </c>
      <c r="M21" s="28">
        <v>0</v>
      </c>
      <c r="N21" s="36">
        <f>I21-D21</f>
        <v>-18.242160000000002</v>
      </c>
      <c r="O21" s="69">
        <f t="shared" si="0"/>
        <v>-1</v>
      </c>
      <c r="P21" s="36">
        <v>0</v>
      </c>
      <c r="Q21" s="36">
        <v>0</v>
      </c>
      <c r="R21" s="36">
        <v>0</v>
      </c>
      <c r="S21" s="36">
        <v>0</v>
      </c>
      <c r="T21" s="36">
        <f>L21-G21</f>
        <v>-12.30048</v>
      </c>
      <c r="U21" s="69">
        <f>T21/G21</f>
        <v>-1</v>
      </c>
      <c r="V21" s="36">
        <f>M21-H21</f>
        <v>-5.941679999999999</v>
      </c>
      <c r="W21" s="69">
        <f>V21/H21</f>
        <v>-1</v>
      </c>
      <c r="X21" s="42"/>
    </row>
    <row r="22" spans="1:24" ht="55.5" customHeight="1" x14ac:dyDescent="0.25">
      <c r="A22" s="4" t="s">
        <v>42</v>
      </c>
      <c r="B22" s="3" t="s">
        <v>43</v>
      </c>
      <c r="C22" s="5" t="s">
        <v>31</v>
      </c>
      <c r="D22" s="28">
        <f>D23+D24</f>
        <v>2.2905600000000002</v>
      </c>
      <c r="E22" s="28" t="s">
        <v>35</v>
      </c>
      <c r="F22" s="28" t="s">
        <v>35</v>
      </c>
      <c r="G22" s="28">
        <f>G23+G24</f>
        <v>1.5400800000000001</v>
      </c>
      <c r="H22" s="28">
        <f>H24</f>
        <v>0.75047999999999992</v>
      </c>
      <c r="I22" s="28">
        <v>0</v>
      </c>
      <c r="J22" s="28">
        <v>0</v>
      </c>
      <c r="K22" s="28">
        <v>0</v>
      </c>
      <c r="L22" s="28">
        <v>0</v>
      </c>
      <c r="M22" s="28">
        <v>0</v>
      </c>
      <c r="N22" s="36">
        <f>N23+N24</f>
        <v>-2.2905600000000002</v>
      </c>
      <c r="O22" s="69">
        <f t="shared" si="0"/>
        <v>-1</v>
      </c>
      <c r="P22" s="36">
        <v>0</v>
      </c>
      <c r="Q22" s="36">
        <v>0</v>
      </c>
      <c r="R22" s="36">
        <v>0</v>
      </c>
      <c r="S22" s="36">
        <v>0</v>
      </c>
      <c r="T22" s="36">
        <f>T23+T24</f>
        <v>-1.5400800000000001</v>
      </c>
      <c r="U22" s="69">
        <f>T22/G22</f>
        <v>-1</v>
      </c>
      <c r="V22" s="36">
        <f>M22-H22</f>
        <v>-0.75047999999999992</v>
      </c>
      <c r="W22" s="69">
        <f>V22/H22</f>
        <v>-1</v>
      </c>
      <c r="X22" s="42"/>
    </row>
    <row r="23" spans="1:24" ht="63" customHeight="1" x14ac:dyDescent="0.25">
      <c r="A23" s="9" t="s">
        <v>95</v>
      </c>
      <c r="B23" s="213" t="s">
        <v>45</v>
      </c>
      <c r="C23" s="35" t="s">
        <v>50</v>
      </c>
      <c r="D23" s="65">
        <f>'ф. 10'!D21</f>
        <v>1.5400800000000001</v>
      </c>
      <c r="E23" s="65" t="s">
        <v>35</v>
      </c>
      <c r="F23" s="65" t="s">
        <v>35</v>
      </c>
      <c r="G23" s="65">
        <f>D23</f>
        <v>1.5400800000000001</v>
      </c>
      <c r="H23" s="65">
        <v>0</v>
      </c>
      <c r="I23" s="53">
        <v>0</v>
      </c>
      <c r="J23" s="65">
        <v>0</v>
      </c>
      <c r="K23" s="65">
        <v>0</v>
      </c>
      <c r="L23" s="53">
        <v>0</v>
      </c>
      <c r="M23" s="65">
        <v>0</v>
      </c>
      <c r="N23" s="49">
        <f>I23-D23</f>
        <v>-1.5400800000000001</v>
      </c>
      <c r="O23" s="50">
        <f t="shared" si="0"/>
        <v>-1</v>
      </c>
      <c r="P23" s="49">
        <v>0</v>
      </c>
      <c r="Q23" s="49">
        <v>0</v>
      </c>
      <c r="R23" s="49">
        <v>0</v>
      </c>
      <c r="S23" s="49">
        <v>0</v>
      </c>
      <c r="T23" s="49">
        <f>L23-G23</f>
        <v>-1.5400800000000001</v>
      </c>
      <c r="U23" s="50">
        <f>T23/G23</f>
        <v>-1</v>
      </c>
      <c r="V23" s="49">
        <v>0</v>
      </c>
      <c r="W23" s="50">
        <v>0</v>
      </c>
      <c r="X23" s="29" t="s">
        <v>111</v>
      </c>
    </row>
    <row r="24" spans="1:24" ht="47.25" x14ac:dyDescent="0.25">
      <c r="A24" s="10" t="s">
        <v>96</v>
      </c>
      <c r="B24" s="83" t="s">
        <v>51</v>
      </c>
      <c r="C24" s="35" t="s">
        <v>52</v>
      </c>
      <c r="D24" s="65">
        <f>'ф. 10'!D22</f>
        <v>0.75047999999999992</v>
      </c>
      <c r="E24" s="65" t="s">
        <v>35</v>
      </c>
      <c r="F24" s="65" t="s">
        <v>35</v>
      </c>
      <c r="G24" s="65">
        <v>0</v>
      </c>
      <c r="H24" s="65">
        <f>D24</f>
        <v>0.75047999999999992</v>
      </c>
      <c r="I24" s="65">
        <v>0</v>
      </c>
      <c r="J24" s="65">
        <v>0</v>
      </c>
      <c r="K24" s="65">
        <v>0</v>
      </c>
      <c r="L24" s="65">
        <v>0</v>
      </c>
      <c r="M24" s="65">
        <v>0</v>
      </c>
      <c r="N24" s="49">
        <f>I24-D24</f>
        <v>-0.75047999999999992</v>
      </c>
      <c r="O24" s="50">
        <f t="shared" si="0"/>
        <v>-1</v>
      </c>
      <c r="P24" s="65">
        <v>0</v>
      </c>
      <c r="Q24" s="65">
        <v>0</v>
      </c>
      <c r="R24" s="65">
        <v>0</v>
      </c>
      <c r="S24" s="65">
        <v>0</v>
      </c>
      <c r="T24" s="49">
        <f>L24-G24</f>
        <v>0</v>
      </c>
      <c r="U24" s="49">
        <v>0</v>
      </c>
      <c r="V24" s="65">
        <f>M24-H24</f>
        <v>-0.75047999999999992</v>
      </c>
      <c r="W24" s="50">
        <f>V24/H24</f>
        <v>-1</v>
      </c>
      <c r="X24" s="29" t="s">
        <v>111</v>
      </c>
    </row>
    <row r="25" spans="1:24" x14ac:dyDescent="0.25">
      <c r="A25" s="4" t="s">
        <v>38</v>
      </c>
      <c r="B25" s="3" t="s">
        <v>34</v>
      </c>
      <c r="C25" s="5" t="s">
        <v>31</v>
      </c>
      <c r="D25" s="28">
        <f>SUM(D26:D40)</f>
        <v>11.0724</v>
      </c>
      <c r="E25" s="28" t="s">
        <v>35</v>
      </c>
      <c r="F25" s="28" t="s">
        <v>35</v>
      </c>
      <c r="G25" s="28">
        <f>SUM(G26:G40)</f>
        <v>5.8811999999999998</v>
      </c>
      <c r="H25" s="28">
        <f>SUM(H26:H40)</f>
        <v>5.1911999999999994</v>
      </c>
      <c r="I25" s="28">
        <v>0</v>
      </c>
      <c r="J25" s="28">
        <v>0</v>
      </c>
      <c r="K25" s="28">
        <v>0</v>
      </c>
      <c r="L25" s="28">
        <v>0</v>
      </c>
      <c r="M25" s="28">
        <v>0</v>
      </c>
      <c r="N25" s="28">
        <f>SUM(N26:N40)</f>
        <v>-11.0724</v>
      </c>
      <c r="O25" s="69">
        <f t="shared" si="0"/>
        <v>-1</v>
      </c>
      <c r="P25" s="36">
        <v>0</v>
      </c>
      <c r="Q25" s="36">
        <v>0</v>
      </c>
      <c r="R25" s="36">
        <v>0</v>
      </c>
      <c r="S25" s="36">
        <v>0</v>
      </c>
      <c r="T25" s="28">
        <f>SUM(T26:T40)</f>
        <v>-5.8811999999999998</v>
      </c>
      <c r="U25" s="69">
        <f t="shared" ref="U25:U31" si="1">T25/G25</f>
        <v>-1</v>
      </c>
      <c r="V25" s="28">
        <f>SUM(V26:V40)</f>
        <v>-5.1911999999999994</v>
      </c>
      <c r="W25" s="69">
        <f>V25/H25</f>
        <v>-1</v>
      </c>
      <c r="X25" s="15"/>
    </row>
    <row r="26" spans="1:24" ht="47.25" x14ac:dyDescent="0.25">
      <c r="A26" s="6" t="s">
        <v>39</v>
      </c>
      <c r="B26" s="214" t="s">
        <v>54</v>
      </c>
      <c r="C26" s="8" t="s">
        <v>55</v>
      </c>
      <c r="D26" s="31">
        <f>'ф. 10'!D24</f>
        <v>0.7752</v>
      </c>
      <c r="E26" s="65" t="s">
        <v>35</v>
      </c>
      <c r="F26" s="65" t="s">
        <v>35</v>
      </c>
      <c r="G26" s="31">
        <v>0.14879999999999999</v>
      </c>
      <c r="H26" s="65">
        <f>D26-G26</f>
        <v>0.62640000000000007</v>
      </c>
      <c r="I26" s="65">
        <v>0</v>
      </c>
      <c r="J26" s="65">
        <v>0</v>
      </c>
      <c r="K26" s="65">
        <v>0</v>
      </c>
      <c r="L26" s="65">
        <v>0</v>
      </c>
      <c r="M26" s="65">
        <v>0</v>
      </c>
      <c r="N26" s="49">
        <f t="shared" ref="N26:N40" si="2">I26-D26</f>
        <v>-0.7752</v>
      </c>
      <c r="O26" s="50">
        <f t="shared" si="0"/>
        <v>-1</v>
      </c>
      <c r="P26" s="65">
        <v>0</v>
      </c>
      <c r="Q26" s="65">
        <v>0</v>
      </c>
      <c r="R26" s="65">
        <v>0</v>
      </c>
      <c r="S26" s="65">
        <v>0</v>
      </c>
      <c r="T26" s="49">
        <f t="shared" ref="T26:T31" si="3">L26-G26</f>
        <v>-0.14879999999999999</v>
      </c>
      <c r="U26" s="50">
        <f t="shared" si="1"/>
        <v>-1</v>
      </c>
      <c r="V26" s="65">
        <f>M26-H26</f>
        <v>-0.62640000000000007</v>
      </c>
      <c r="W26" s="50">
        <f>V26/H26</f>
        <v>-1</v>
      </c>
      <c r="X26" s="29" t="s">
        <v>111</v>
      </c>
    </row>
    <row r="27" spans="1:24" ht="47.25" x14ac:dyDescent="0.25">
      <c r="A27" s="6" t="s">
        <v>44</v>
      </c>
      <c r="B27" s="7" t="s">
        <v>56</v>
      </c>
      <c r="C27" s="8" t="s">
        <v>57</v>
      </c>
      <c r="D27" s="31">
        <f>'ф. 10'!D25</f>
        <v>0.74519999999999997</v>
      </c>
      <c r="E27" s="65" t="s">
        <v>35</v>
      </c>
      <c r="F27" s="65" t="s">
        <v>35</v>
      </c>
      <c r="G27" s="31">
        <f>D27</f>
        <v>0.74519999999999997</v>
      </c>
      <c r="H27" s="65">
        <v>0</v>
      </c>
      <c r="I27" s="65">
        <v>0</v>
      </c>
      <c r="J27" s="65">
        <v>0</v>
      </c>
      <c r="K27" s="65">
        <v>0</v>
      </c>
      <c r="L27" s="65">
        <v>0</v>
      </c>
      <c r="M27" s="65">
        <v>0</v>
      </c>
      <c r="N27" s="49">
        <f t="shared" si="2"/>
        <v>-0.74519999999999997</v>
      </c>
      <c r="O27" s="50">
        <f t="shared" si="0"/>
        <v>-1</v>
      </c>
      <c r="P27" s="65">
        <v>0</v>
      </c>
      <c r="Q27" s="65">
        <v>0</v>
      </c>
      <c r="R27" s="65">
        <v>0</v>
      </c>
      <c r="S27" s="65">
        <v>0</v>
      </c>
      <c r="T27" s="49">
        <f t="shared" si="3"/>
        <v>-0.74519999999999997</v>
      </c>
      <c r="U27" s="50">
        <f t="shared" si="1"/>
        <v>-1</v>
      </c>
      <c r="V27" s="65">
        <v>0</v>
      </c>
      <c r="W27" s="50">
        <v>0</v>
      </c>
      <c r="X27" s="29" t="s">
        <v>111</v>
      </c>
    </row>
    <row r="28" spans="1:24" ht="47.25" x14ac:dyDescent="0.25">
      <c r="A28" s="6" t="s">
        <v>97</v>
      </c>
      <c r="B28" s="214" t="s">
        <v>58</v>
      </c>
      <c r="C28" s="8" t="s">
        <v>59</v>
      </c>
      <c r="D28" s="31">
        <f>'ф. 10'!D26</f>
        <v>0.46560000000000001</v>
      </c>
      <c r="E28" s="65" t="s">
        <v>35</v>
      </c>
      <c r="F28" s="65" t="s">
        <v>35</v>
      </c>
      <c r="G28" s="31">
        <f>D28</f>
        <v>0.46560000000000001</v>
      </c>
      <c r="H28" s="65">
        <v>0</v>
      </c>
      <c r="I28" s="65">
        <v>0</v>
      </c>
      <c r="J28" s="65">
        <v>0</v>
      </c>
      <c r="K28" s="65">
        <v>0</v>
      </c>
      <c r="L28" s="65">
        <v>0</v>
      </c>
      <c r="M28" s="65">
        <v>0</v>
      </c>
      <c r="N28" s="49">
        <f t="shared" si="2"/>
        <v>-0.46560000000000001</v>
      </c>
      <c r="O28" s="50">
        <f t="shared" si="0"/>
        <v>-1</v>
      </c>
      <c r="P28" s="65">
        <v>0</v>
      </c>
      <c r="Q28" s="65">
        <v>0</v>
      </c>
      <c r="R28" s="65">
        <v>0</v>
      </c>
      <c r="S28" s="65">
        <v>0</v>
      </c>
      <c r="T28" s="49">
        <f t="shared" si="3"/>
        <v>-0.46560000000000001</v>
      </c>
      <c r="U28" s="50">
        <f t="shared" si="1"/>
        <v>-1</v>
      </c>
      <c r="V28" s="65">
        <v>0</v>
      </c>
      <c r="W28" s="50">
        <v>0</v>
      </c>
      <c r="X28" s="29" t="s">
        <v>111</v>
      </c>
    </row>
    <row r="29" spans="1:24" ht="47.25" x14ac:dyDescent="0.25">
      <c r="A29" s="6" t="s">
        <v>98</v>
      </c>
      <c r="B29" s="214" t="s">
        <v>60</v>
      </c>
      <c r="C29" s="8" t="s">
        <v>61</v>
      </c>
      <c r="D29" s="31">
        <f>'ф. 10'!D27</f>
        <v>2.4636</v>
      </c>
      <c r="E29" s="65" t="s">
        <v>35</v>
      </c>
      <c r="F29" s="65" t="s">
        <v>35</v>
      </c>
      <c r="G29" s="31">
        <f>D29</f>
        <v>2.4636</v>
      </c>
      <c r="H29" s="65">
        <v>0</v>
      </c>
      <c r="I29" s="65">
        <v>0</v>
      </c>
      <c r="J29" s="65">
        <v>0</v>
      </c>
      <c r="K29" s="65">
        <v>0</v>
      </c>
      <c r="L29" s="65">
        <v>0</v>
      </c>
      <c r="M29" s="65">
        <v>0</v>
      </c>
      <c r="N29" s="49">
        <f t="shared" si="2"/>
        <v>-2.4636</v>
      </c>
      <c r="O29" s="50">
        <f t="shared" si="0"/>
        <v>-1</v>
      </c>
      <c r="P29" s="65">
        <v>0</v>
      </c>
      <c r="Q29" s="65">
        <v>0</v>
      </c>
      <c r="R29" s="65">
        <v>0</v>
      </c>
      <c r="S29" s="65">
        <v>0</v>
      </c>
      <c r="T29" s="49">
        <f t="shared" si="3"/>
        <v>-2.4636</v>
      </c>
      <c r="U29" s="50">
        <f t="shared" si="1"/>
        <v>-1</v>
      </c>
      <c r="V29" s="65">
        <v>0</v>
      </c>
      <c r="W29" s="50">
        <v>0</v>
      </c>
      <c r="X29" s="29" t="s">
        <v>111</v>
      </c>
    </row>
    <row r="30" spans="1:24" ht="47.25" x14ac:dyDescent="0.25">
      <c r="A30" s="6" t="s">
        <v>99</v>
      </c>
      <c r="B30" s="7" t="s">
        <v>62</v>
      </c>
      <c r="C30" s="8" t="s">
        <v>63</v>
      </c>
      <c r="D30" s="31">
        <f>'ф. 10'!D28</f>
        <v>0.70319999999999994</v>
      </c>
      <c r="E30" s="65" t="s">
        <v>35</v>
      </c>
      <c r="F30" s="65" t="s">
        <v>35</v>
      </c>
      <c r="G30" s="31">
        <f>D30</f>
        <v>0.70319999999999994</v>
      </c>
      <c r="H30" s="65">
        <v>0</v>
      </c>
      <c r="I30" s="65">
        <v>0</v>
      </c>
      <c r="J30" s="65">
        <v>0</v>
      </c>
      <c r="K30" s="65">
        <v>0</v>
      </c>
      <c r="L30" s="65">
        <v>0</v>
      </c>
      <c r="M30" s="65">
        <v>0</v>
      </c>
      <c r="N30" s="49">
        <f t="shared" si="2"/>
        <v>-0.70319999999999994</v>
      </c>
      <c r="O30" s="50">
        <f t="shared" si="0"/>
        <v>-1</v>
      </c>
      <c r="P30" s="65">
        <v>0</v>
      </c>
      <c r="Q30" s="65">
        <v>0</v>
      </c>
      <c r="R30" s="65">
        <v>0</v>
      </c>
      <c r="S30" s="65">
        <v>0</v>
      </c>
      <c r="T30" s="49">
        <f t="shared" si="3"/>
        <v>-0.70319999999999994</v>
      </c>
      <c r="U30" s="50">
        <f t="shared" si="1"/>
        <v>-1</v>
      </c>
      <c r="V30" s="65">
        <v>0</v>
      </c>
      <c r="W30" s="50">
        <v>0</v>
      </c>
      <c r="X30" s="29" t="s">
        <v>111</v>
      </c>
    </row>
    <row r="31" spans="1:24" ht="47.25" x14ac:dyDescent="0.25">
      <c r="A31" s="6" t="s">
        <v>100</v>
      </c>
      <c r="B31" s="214" t="s">
        <v>64</v>
      </c>
      <c r="C31" s="8" t="s">
        <v>65</v>
      </c>
      <c r="D31" s="31">
        <f>'ф. 10'!D29</f>
        <v>1.3548</v>
      </c>
      <c r="E31" s="65" t="s">
        <v>35</v>
      </c>
      <c r="F31" s="65" t="s">
        <v>35</v>
      </c>
      <c r="G31" s="31">
        <f>D31</f>
        <v>1.3548</v>
      </c>
      <c r="H31" s="65">
        <v>0</v>
      </c>
      <c r="I31" s="65">
        <v>0</v>
      </c>
      <c r="J31" s="65">
        <v>0</v>
      </c>
      <c r="K31" s="65">
        <v>0</v>
      </c>
      <c r="L31" s="65">
        <v>0</v>
      </c>
      <c r="M31" s="65">
        <v>0</v>
      </c>
      <c r="N31" s="49">
        <f t="shared" si="2"/>
        <v>-1.3548</v>
      </c>
      <c r="O31" s="50">
        <f t="shared" si="0"/>
        <v>-1</v>
      </c>
      <c r="P31" s="65">
        <v>0</v>
      </c>
      <c r="Q31" s="65">
        <v>0</v>
      </c>
      <c r="R31" s="65">
        <v>0</v>
      </c>
      <c r="S31" s="65">
        <v>0</v>
      </c>
      <c r="T31" s="49">
        <f t="shared" si="3"/>
        <v>-1.3548</v>
      </c>
      <c r="U31" s="50">
        <f t="shared" si="1"/>
        <v>-1</v>
      </c>
      <c r="V31" s="65">
        <v>0</v>
      </c>
      <c r="W31" s="50">
        <v>0</v>
      </c>
      <c r="X31" s="29" t="s">
        <v>111</v>
      </c>
    </row>
    <row r="32" spans="1:24" ht="47.25" x14ac:dyDescent="0.25">
      <c r="A32" s="6" t="s">
        <v>101</v>
      </c>
      <c r="B32" s="214" t="s">
        <v>66</v>
      </c>
      <c r="C32" s="8" t="s">
        <v>67</v>
      </c>
      <c r="D32" s="31">
        <f>'ф. 10'!D30</f>
        <v>0.38879999999999998</v>
      </c>
      <c r="E32" s="65" t="s">
        <v>35</v>
      </c>
      <c r="F32" s="65" t="s">
        <v>35</v>
      </c>
      <c r="G32" s="31">
        <v>0</v>
      </c>
      <c r="H32" s="65">
        <f t="shared" ref="H32:H40" si="4">D32</f>
        <v>0.38879999999999998</v>
      </c>
      <c r="I32" s="65">
        <v>0</v>
      </c>
      <c r="J32" s="65">
        <v>0</v>
      </c>
      <c r="K32" s="65">
        <v>0</v>
      </c>
      <c r="L32" s="65">
        <v>0</v>
      </c>
      <c r="M32" s="65">
        <v>0</v>
      </c>
      <c r="N32" s="49">
        <f t="shared" si="2"/>
        <v>-0.38879999999999998</v>
      </c>
      <c r="O32" s="50">
        <f t="shared" si="0"/>
        <v>-1</v>
      </c>
      <c r="P32" s="65">
        <v>0</v>
      </c>
      <c r="Q32" s="65">
        <v>0</v>
      </c>
      <c r="R32" s="65">
        <v>0</v>
      </c>
      <c r="S32" s="65">
        <v>0</v>
      </c>
      <c r="T32" s="65">
        <v>0</v>
      </c>
      <c r="U32" s="65">
        <v>0</v>
      </c>
      <c r="V32" s="65">
        <f t="shared" ref="V32:V40" si="5">M32-H32</f>
        <v>-0.38879999999999998</v>
      </c>
      <c r="W32" s="50">
        <f t="shared" ref="W32:W40" si="6">V32/H32</f>
        <v>-1</v>
      </c>
      <c r="X32" s="29" t="s">
        <v>111</v>
      </c>
    </row>
    <row r="33" spans="1:24" ht="47.25" x14ac:dyDescent="0.25">
      <c r="A33" s="6" t="s">
        <v>102</v>
      </c>
      <c r="B33" s="214" t="s">
        <v>68</v>
      </c>
      <c r="C33" s="8" t="s">
        <v>69</v>
      </c>
      <c r="D33" s="31">
        <f>'ф. 10'!D31</f>
        <v>0.65639999999999998</v>
      </c>
      <c r="E33" s="65" t="s">
        <v>35</v>
      </c>
      <c r="F33" s="65" t="s">
        <v>35</v>
      </c>
      <c r="G33" s="31">
        <v>0</v>
      </c>
      <c r="H33" s="65">
        <f t="shared" si="4"/>
        <v>0.65639999999999998</v>
      </c>
      <c r="I33" s="65">
        <v>0</v>
      </c>
      <c r="J33" s="65">
        <v>0</v>
      </c>
      <c r="K33" s="65">
        <v>0</v>
      </c>
      <c r="L33" s="65">
        <v>0</v>
      </c>
      <c r="M33" s="65">
        <v>0</v>
      </c>
      <c r="N33" s="49">
        <f t="shared" si="2"/>
        <v>-0.65639999999999998</v>
      </c>
      <c r="O33" s="50">
        <f t="shared" si="0"/>
        <v>-1</v>
      </c>
      <c r="P33" s="65">
        <v>0</v>
      </c>
      <c r="Q33" s="65">
        <v>0</v>
      </c>
      <c r="R33" s="65">
        <v>0</v>
      </c>
      <c r="S33" s="65">
        <v>0</v>
      </c>
      <c r="T33" s="65">
        <v>0</v>
      </c>
      <c r="U33" s="65">
        <v>0</v>
      </c>
      <c r="V33" s="65">
        <f t="shared" si="5"/>
        <v>-0.65639999999999998</v>
      </c>
      <c r="W33" s="50">
        <f t="shared" si="6"/>
        <v>-1</v>
      </c>
      <c r="X33" s="29" t="s">
        <v>111</v>
      </c>
    </row>
    <row r="34" spans="1:24" ht="47.25" x14ac:dyDescent="0.25">
      <c r="A34" s="6" t="s">
        <v>103</v>
      </c>
      <c r="B34" s="214" t="s">
        <v>70</v>
      </c>
      <c r="C34" s="8" t="s">
        <v>71</v>
      </c>
      <c r="D34" s="31">
        <f>'ф. 10'!D32</f>
        <v>0.18</v>
      </c>
      <c r="E34" s="65" t="s">
        <v>35</v>
      </c>
      <c r="F34" s="65" t="s">
        <v>35</v>
      </c>
      <c r="G34" s="31">
        <v>0</v>
      </c>
      <c r="H34" s="65">
        <f t="shared" si="4"/>
        <v>0.18</v>
      </c>
      <c r="I34" s="65">
        <v>0</v>
      </c>
      <c r="J34" s="65">
        <v>0</v>
      </c>
      <c r="K34" s="65">
        <v>0</v>
      </c>
      <c r="L34" s="65">
        <v>0</v>
      </c>
      <c r="M34" s="65">
        <v>0</v>
      </c>
      <c r="N34" s="49">
        <f t="shared" si="2"/>
        <v>-0.18</v>
      </c>
      <c r="O34" s="50">
        <f t="shared" si="0"/>
        <v>-1</v>
      </c>
      <c r="P34" s="65">
        <v>0</v>
      </c>
      <c r="Q34" s="65">
        <v>0</v>
      </c>
      <c r="R34" s="65">
        <v>0</v>
      </c>
      <c r="S34" s="65">
        <v>0</v>
      </c>
      <c r="T34" s="65">
        <v>0</v>
      </c>
      <c r="U34" s="65">
        <v>0</v>
      </c>
      <c r="V34" s="65">
        <f t="shared" si="5"/>
        <v>-0.18</v>
      </c>
      <c r="W34" s="50">
        <f t="shared" si="6"/>
        <v>-1</v>
      </c>
      <c r="X34" s="29" t="s">
        <v>111</v>
      </c>
    </row>
    <row r="35" spans="1:24" ht="47.25" x14ac:dyDescent="0.25">
      <c r="A35" s="6" t="s">
        <v>104</v>
      </c>
      <c r="B35" s="214" t="s">
        <v>72</v>
      </c>
      <c r="C35" s="8" t="s">
        <v>73</v>
      </c>
      <c r="D35" s="31">
        <f>'ф. 10'!D33</f>
        <v>1.2827999999999999</v>
      </c>
      <c r="E35" s="65" t="s">
        <v>35</v>
      </c>
      <c r="F35" s="65" t="s">
        <v>35</v>
      </c>
      <c r="G35" s="31">
        <v>0</v>
      </c>
      <c r="H35" s="65">
        <f t="shared" si="4"/>
        <v>1.2827999999999999</v>
      </c>
      <c r="I35" s="65">
        <v>0</v>
      </c>
      <c r="J35" s="65">
        <v>0</v>
      </c>
      <c r="K35" s="65">
        <v>0</v>
      </c>
      <c r="L35" s="65">
        <v>0</v>
      </c>
      <c r="M35" s="65">
        <v>0</v>
      </c>
      <c r="N35" s="49">
        <f t="shared" si="2"/>
        <v>-1.2827999999999999</v>
      </c>
      <c r="O35" s="50">
        <f t="shared" si="0"/>
        <v>-1</v>
      </c>
      <c r="P35" s="65">
        <v>0</v>
      </c>
      <c r="Q35" s="65">
        <v>0</v>
      </c>
      <c r="R35" s="65">
        <v>0</v>
      </c>
      <c r="S35" s="65">
        <v>0</v>
      </c>
      <c r="T35" s="65">
        <v>0</v>
      </c>
      <c r="U35" s="65">
        <v>0</v>
      </c>
      <c r="V35" s="65">
        <f t="shared" si="5"/>
        <v>-1.2827999999999999</v>
      </c>
      <c r="W35" s="50">
        <f t="shared" si="6"/>
        <v>-1</v>
      </c>
      <c r="X35" s="29" t="s">
        <v>111</v>
      </c>
    </row>
    <row r="36" spans="1:24" ht="47.25" x14ac:dyDescent="0.25">
      <c r="A36" s="6" t="s">
        <v>105</v>
      </c>
      <c r="B36" s="214" t="s">
        <v>74</v>
      </c>
      <c r="C36" s="8" t="s">
        <v>75</v>
      </c>
      <c r="D36" s="31">
        <f>'ф. 10'!D34</f>
        <v>0.93959999999999999</v>
      </c>
      <c r="E36" s="65" t="s">
        <v>35</v>
      </c>
      <c r="F36" s="65" t="s">
        <v>35</v>
      </c>
      <c r="G36" s="31">
        <v>0</v>
      </c>
      <c r="H36" s="65">
        <f t="shared" si="4"/>
        <v>0.93959999999999999</v>
      </c>
      <c r="I36" s="65">
        <v>0</v>
      </c>
      <c r="J36" s="65">
        <v>0</v>
      </c>
      <c r="K36" s="65">
        <v>0</v>
      </c>
      <c r="L36" s="65">
        <v>0</v>
      </c>
      <c r="M36" s="65">
        <v>0</v>
      </c>
      <c r="N36" s="49">
        <f t="shared" si="2"/>
        <v>-0.93959999999999999</v>
      </c>
      <c r="O36" s="50">
        <f t="shared" si="0"/>
        <v>-1</v>
      </c>
      <c r="P36" s="65">
        <v>0</v>
      </c>
      <c r="Q36" s="65">
        <v>0</v>
      </c>
      <c r="R36" s="65">
        <v>0</v>
      </c>
      <c r="S36" s="65">
        <v>0</v>
      </c>
      <c r="T36" s="65">
        <v>0</v>
      </c>
      <c r="U36" s="65">
        <v>0</v>
      </c>
      <c r="V36" s="65">
        <f t="shared" si="5"/>
        <v>-0.93959999999999999</v>
      </c>
      <c r="W36" s="50">
        <f t="shared" si="6"/>
        <v>-1</v>
      </c>
      <c r="X36" s="29" t="s">
        <v>111</v>
      </c>
    </row>
    <row r="37" spans="1:24" ht="47.25" x14ac:dyDescent="0.25">
      <c r="A37" s="6" t="s">
        <v>106</v>
      </c>
      <c r="B37" s="7" t="s">
        <v>76</v>
      </c>
      <c r="C37" s="8" t="s">
        <v>77</v>
      </c>
      <c r="D37" s="31">
        <f>'ф. 10'!D35</f>
        <v>0.31080000000000002</v>
      </c>
      <c r="E37" s="65" t="s">
        <v>35</v>
      </c>
      <c r="F37" s="65" t="s">
        <v>35</v>
      </c>
      <c r="G37" s="31">
        <v>0</v>
      </c>
      <c r="H37" s="65">
        <f t="shared" si="4"/>
        <v>0.31080000000000002</v>
      </c>
      <c r="I37" s="65">
        <v>0</v>
      </c>
      <c r="J37" s="65">
        <v>0</v>
      </c>
      <c r="K37" s="65">
        <v>0</v>
      </c>
      <c r="L37" s="65">
        <v>0</v>
      </c>
      <c r="M37" s="65">
        <v>0</v>
      </c>
      <c r="N37" s="49">
        <f t="shared" si="2"/>
        <v>-0.31080000000000002</v>
      </c>
      <c r="O37" s="50">
        <f t="shared" si="0"/>
        <v>-1</v>
      </c>
      <c r="P37" s="65">
        <v>0</v>
      </c>
      <c r="Q37" s="65">
        <v>0</v>
      </c>
      <c r="R37" s="65">
        <v>0</v>
      </c>
      <c r="S37" s="65">
        <v>0</v>
      </c>
      <c r="T37" s="65">
        <v>0</v>
      </c>
      <c r="U37" s="65">
        <v>0</v>
      </c>
      <c r="V37" s="65">
        <f t="shared" si="5"/>
        <v>-0.31080000000000002</v>
      </c>
      <c r="W37" s="50">
        <f t="shared" si="6"/>
        <v>-1</v>
      </c>
      <c r="X37" s="29" t="s">
        <v>111</v>
      </c>
    </row>
    <row r="38" spans="1:24" ht="47.25" x14ac:dyDescent="0.25">
      <c r="A38" s="6" t="s">
        <v>107</v>
      </c>
      <c r="B38" s="7" t="s">
        <v>78</v>
      </c>
      <c r="C38" s="8" t="s">
        <v>79</v>
      </c>
      <c r="D38" s="31">
        <f>'ф. 10'!D36</f>
        <v>0.318</v>
      </c>
      <c r="E38" s="65" t="s">
        <v>35</v>
      </c>
      <c r="F38" s="65" t="s">
        <v>35</v>
      </c>
      <c r="G38" s="31">
        <v>0</v>
      </c>
      <c r="H38" s="65">
        <f t="shared" si="4"/>
        <v>0.318</v>
      </c>
      <c r="I38" s="65">
        <v>0</v>
      </c>
      <c r="J38" s="65">
        <v>0</v>
      </c>
      <c r="K38" s="65">
        <v>0</v>
      </c>
      <c r="L38" s="65">
        <v>0</v>
      </c>
      <c r="M38" s="65">
        <v>0</v>
      </c>
      <c r="N38" s="49">
        <f t="shared" si="2"/>
        <v>-0.318</v>
      </c>
      <c r="O38" s="50">
        <f t="shared" si="0"/>
        <v>-1</v>
      </c>
      <c r="P38" s="65">
        <v>0</v>
      </c>
      <c r="Q38" s="65">
        <v>0</v>
      </c>
      <c r="R38" s="65">
        <v>0</v>
      </c>
      <c r="S38" s="65">
        <v>0</v>
      </c>
      <c r="T38" s="65">
        <v>0</v>
      </c>
      <c r="U38" s="65">
        <v>0</v>
      </c>
      <c r="V38" s="65">
        <f t="shared" si="5"/>
        <v>-0.318</v>
      </c>
      <c r="W38" s="50">
        <f t="shared" si="6"/>
        <v>-1</v>
      </c>
      <c r="X38" s="29" t="s">
        <v>111</v>
      </c>
    </row>
    <row r="39" spans="1:24" ht="47.25" x14ac:dyDescent="0.25">
      <c r="A39" s="6" t="s">
        <v>108</v>
      </c>
      <c r="B39" s="7" t="s">
        <v>80</v>
      </c>
      <c r="C39" s="8" t="s">
        <v>81</v>
      </c>
      <c r="D39" s="31">
        <f>'ф. 10'!D37</f>
        <v>0.13200000000000001</v>
      </c>
      <c r="E39" s="65" t="s">
        <v>35</v>
      </c>
      <c r="F39" s="65" t="s">
        <v>35</v>
      </c>
      <c r="G39" s="31">
        <v>0</v>
      </c>
      <c r="H39" s="65">
        <f t="shared" si="4"/>
        <v>0.13200000000000001</v>
      </c>
      <c r="I39" s="65">
        <v>0</v>
      </c>
      <c r="J39" s="65">
        <v>0</v>
      </c>
      <c r="K39" s="65">
        <v>0</v>
      </c>
      <c r="L39" s="65">
        <v>0</v>
      </c>
      <c r="M39" s="65">
        <v>0</v>
      </c>
      <c r="N39" s="49">
        <f t="shared" si="2"/>
        <v>-0.13200000000000001</v>
      </c>
      <c r="O39" s="50">
        <f t="shared" si="0"/>
        <v>-1</v>
      </c>
      <c r="P39" s="65">
        <v>0</v>
      </c>
      <c r="Q39" s="65">
        <v>0</v>
      </c>
      <c r="R39" s="65">
        <v>0</v>
      </c>
      <c r="S39" s="65">
        <v>0</v>
      </c>
      <c r="T39" s="65">
        <v>0</v>
      </c>
      <c r="U39" s="65">
        <v>0</v>
      </c>
      <c r="V39" s="65">
        <f t="shared" si="5"/>
        <v>-0.13200000000000001</v>
      </c>
      <c r="W39" s="50">
        <f t="shared" si="6"/>
        <v>-1</v>
      </c>
      <c r="X39" s="29" t="s">
        <v>111</v>
      </c>
    </row>
    <row r="40" spans="1:24" ht="47.25" x14ac:dyDescent="0.25">
      <c r="A40" s="6" t="s">
        <v>109</v>
      </c>
      <c r="B40" s="7" t="s">
        <v>82</v>
      </c>
      <c r="C40" s="8" t="s">
        <v>83</v>
      </c>
      <c r="D40" s="31">
        <f>'ф. 10'!D38</f>
        <v>0.35639999999999999</v>
      </c>
      <c r="E40" s="65" t="s">
        <v>35</v>
      </c>
      <c r="F40" s="65" t="s">
        <v>35</v>
      </c>
      <c r="G40" s="31">
        <v>0</v>
      </c>
      <c r="H40" s="65">
        <f t="shared" si="4"/>
        <v>0.35639999999999999</v>
      </c>
      <c r="I40" s="65">
        <v>0</v>
      </c>
      <c r="J40" s="65">
        <v>0</v>
      </c>
      <c r="K40" s="65">
        <v>0</v>
      </c>
      <c r="L40" s="65">
        <v>0</v>
      </c>
      <c r="M40" s="65">
        <v>0</v>
      </c>
      <c r="N40" s="49">
        <f t="shared" si="2"/>
        <v>-0.35639999999999999</v>
      </c>
      <c r="O40" s="50">
        <f t="shared" si="0"/>
        <v>-1</v>
      </c>
      <c r="P40" s="65">
        <v>0</v>
      </c>
      <c r="Q40" s="65">
        <v>0</v>
      </c>
      <c r="R40" s="65">
        <v>0</v>
      </c>
      <c r="S40" s="65">
        <v>0</v>
      </c>
      <c r="T40" s="65">
        <v>0</v>
      </c>
      <c r="U40" s="65">
        <v>0</v>
      </c>
      <c r="V40" s="65">
        <f t="shared" si="5"/>
        <v>-0.35639999999999999</v>
      </c>
      <c r="W40" s="50">
        <f t="shared" si="6"/>
        <v>-1</v>
      </c>
      <c r="X40" s="29" t="s">
        <v>111</v>
      </c>
    </row>
    <row r="41" spans="1:24" ht="31.5" x14ac:dyDescent="0.25">
      <c r="A41" s="4" t="s">
        <v>40</v>
      </c>
      <c r="B41" s="215" t="s">
        <v>36</v>
      </c>
      <c r="C41" s="15" t="s">
        <v>31</v>
      </c>
      <c r="D41" s="36">
        <f>D42</f>
        <v>4.8792</v>
      </c>
      <c r="E41" s="36" t="s">
        <v>35</v>
      </c>
      <c r="F41" s="36" t="s">
        <v>35</v>
      </c>
      <c r="G41" s="36">
        <f>G42</f>
        <v>4.8792</v>
      </c>
      <c r="H41" s="36">
        <v>0</v>
      </c>
      <c r="I41" s="36">
        <v>0</v>
      </c>
      <c r="J41" s="36">
        <v>0</v>
      </c>
      <c r="K41" s="36">
        <v>0</v>
      </c>
      <c r="L41" s="36">
        <v>0</v>
      </c>
      <c r="M41" s="42">
        <v>0</v>
      </c>
      <c r="N41" s="36">
        <f>N42</f>
        <v>-4.8792</v>
      </c>
      <c r="O41" s="69">
        <f>N41/G41</f>
        <v>-1</v>
      </c>
      <c r="P41" s="36">
        <v>0</v>
      </c>
      <c r="Q41" s="36">
        <v>0</v>
      </c>
      <c r="R41" s="36">
        <v>0</v>
      </c>
      <c r="S41" s="36">
        <v>0</v>
      </c>
      <c r="T41" s="36">
        <f>T42</f>
        <v>-4.8792</v>
      </c>
      <c r="U41" s="69">
        <f>T41/G41</f>
        <v>-1</v>
      </c>
      <c r="V41" s="36">
        <v>0</v>
      </c>
      <c r="W41" s="69">
        <v>0</v>
      </c>
      <c r="X41" s="60"/>
    </row>
    <row r="42" spans="1:24" ht="31.5" x14ac:dyDescent="0.25">
      <c r="A42" s="6" t="s">
        <v>138</v>
      </c>
      <c r="B42" s="214" t="s">
        <v>46</v>
      </c>
      <c r="C42" s="13" t="s">
        <v>92</v>
      </c>
      <c r="D42" s="53">
        <f>'ф. 10'!D40</f>
        <v>4.8792</v>
      </c>
      <c r="E42" s="13" t="s">
        <v>35</v>
      </c>
      <c r="F42" s="13" t="s">
        <v>35</v>
      </c>
      <c r="G42" s="49">
        <f>D42</f>
        <v>4.8792</v>
      </c>
      <c r="H42" s="65">
        <v>0</v>
      </c>
      <c r="I42" s="53">
        <v>0</v>
      </c>
      <c r="J42" s="13">
        <v>0</v>
      </c>
      <c r="K42" s="13">
        <v>0</v>
      </c>
      <c r="L42" s="53">
        <v>0</v>
      </c>
      <c r="M42" s="13">
        <v>0</v>
      </c>
      <c r="N42" s="49">
        <f>I42-D42</f>
        <v>-4.8792</v>
      </c>
      <c r="O42" s="50">
        <f>N42/D42</f>
        <v>-1</v>
      </c>
      <c r="P42" s="49">
        <v>0</v>
      </c>
      <c r="Q42" s="49">
        <v>0</v>
      </c>
      <c r="R42" s="49">
        <v>0</v>
      </c>
      <c r="S42" s="49">
        <v>0</v>
      </c>
      <c r="T42" s="49">
        <f>L42-G42</f>
        <v>-4.8792</v>
      </c>
      <c r="U42" s="50">
        <f>T42/G42</f>
        <v>-1</v>
      </c>
      <c r="V42" s="49">
        <v>0</v>
      </c>
      <c r="W42" s="50">
        <v>0</v>
      </c>
      <c r="X42" s="29" t="s">
        <v>112</v>
      </c>
    </row>
    <row r="43" spans="1:24" x14ac:dyDescent="0.25">
      <c r="A43" s="33" t="s">
        <v>48</v>
      </c>
      <c r="B43" s="43" t="s">
        <v>49</v>
      </c>
      <c r="C43" s="16" t="s">
        <v>35</v>
      </c>
      <c r="D43" s="70">
        <f>D44+D45</f>
        <v>3.6778799999999996</v>
      </c>
      <c r="E43" s="67" t="s">
        <v>35</v>
      </c>
      <c r="F43" s="67" t="s">
        <v>35</v>
      </c>
      <c r="G43" s="70">
        <f>G44+G45</f>
        <v>3.0478800000000001</v>
      </c>
      <c r="H43" s="67">
        <f>SUM(H44:H45)</f>
        <v>0.63</v>
      </c>
      <c r="I43" s="67">
        <v>0</v>
      </c>
      <c r="J43" s="67">
        <v>0</v>
      </c>
      <c r="K43" s="67">
        <v>0</v>
      </c>
      <c r="L43" s="67">
        <v>0</v>
      </c>
      <c r="M43" s="67">
        <v>0</v>
      </c>
      <c r="N43" s="36">
        <f>SUM(N44:N45)</f>
        <v>-3.6778799999999996</v>
      </c>
      <c r="O43" s="69">
        <f>N43/D43</f>
        <v>-1</v>
      </c>
      <c r="P43" s="67">
        <v>0</v>
      </c>
      <c r="Q43" s="67">
        <v>0</v>
      </c>
      <c r="R43" s="67">
        <v>0</v>
      </c>
      <c r="S43" s="67">
        <v>0</v>
      </c>
      <c r="T43" s="70">
        <f>T44+T45</f>
        <v>-3.0478800000000001</v>
      </c>
      <c r="U43" s="69">
        <f>T43/G43</f>
        <v>-1</v>
      </c>
      <c r="V43" s="70">
        <f>V44+V45</f>
        <v>-0.63</v>
      </c>
      <c r="W43" s="69">
        <f>V43/H43</f>
        <v>-1</v>
      </c>
      <c r="X43" s="66"/>
    </row>
    <row r="44" spans="1:24" ht="47.25" x14ac:dyDescent="0.25">
      <c r="A44" s="62" t="s">
        <v>88</v>
      </c>
      <c r="B44" s="216" t="s">
        <v>84</v>
      </c>
      <c r="C44" s="13" t="s">
        <v>85</v>
      </c>
      <c r="D44" s="13">
        <f>'ф. 10'!D42</f>
        <v>0.63</v>
      </c>
      <c r="E44" s="13" t="s">
        <v>35</v>
      </c>
      <c r="F44" s="13" t="s">
        <v>35</v>
      </c>
      <c r="G44" s="13">
        <v>0</v>
      </c>
      <c r="H44" s="13">
        <v>0.63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49">
        <f>I44-D44</f>
        <v>-0.63</v>
      </c>
      <c r="O44" s="50">
        <f>N44/D44</f>
        <v>-1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65">
        <f>M44-H44</f>
        <v>-0.63</v>
      </c>
      <c r="W44" s="50">
        <f>V44/H44</f>
        <v>-1</v>
      </c>
      <c r="X44" s="29" t="s">
        <v>113</v>
      </c>
    </row>
    <row r="45" spans="1:24" ht="47.25" x14ac:dyDescent="0.25">
      <c r="A45" s="62" t="s">
        <v>89</v>
      </c>
      <c r="B45" s="216" t="s">
        <v>86</v>
      </c>
      <c r="C45" s="13" t="s">
        <v>87</v>
      </c>
      <c r="D45" s="53">
        <f>'ф. 10'!D43</f>
        <v>3.0478799999999997</v>
      </c>
      <c r="E45" s="13" t="s">
        <v>35</v>
      </c>
      <c r="F45" s="13" t="s">
        <v>35</v>
      </c>
      <c r="G45" s="53">
        <v>3.0478800000000001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49">
        <f>I45-D45</f>
        <v>-3.0478799999999997</v>
      </c>
      <c r="O45" s="50">
        <f>N45/D45</f>
        <v>-1</v>
      </c>
      <c r="P45" s="13">
        <v>0</v>
      </c>
      <c r="Q45" s="13">
        <v>0</v>
      </c>
      <c r="R45" s="13">
        <v>0</v>
      </c>
      <c r="S45" s="13">
        <v>0</v>
      </c>
      <c r="T45" s="49">
        <f>L45-G45</f>
        <v>-3.0478800000000001</v>
      </c>
      <c r="U45" s="50">
        <f>T45/G45</f>
        <v>-1</v>
      </c>
      <c r="V45" s="13">
        <v>0</v>
      </c>
      <c r="W45" s="50">
        <v>0</v>
      </c>
      <c r="X45" s="29" t="s">
        <v>113</v>
      </c>
    </row>
  </sheetData>
  <mergeCells count="32">
    <mergeCell ref="L9:M9"/>
    <mergeCell ref="K12:S12"/>
    <mergeCell ref="J17:J18"/>
    <mergeCell ref="K17:K18"/>
    <mergeCell ref="V2:X2"/>
    <mergeCell ref="A3:X3"/>
    <mergeCell ref="I4:J4"/>
    <mergeCell ref="L4:M4"/>
    <mergeCell ref="A14:A18"/>
    <mergeCell ref="B14:B18"/>
    <mergeCell ref="C14:C18"/>
    <mergeCell ref="D14:M14"/>
    <mergeCell ref="D17:D18"/>
    <mergeCell ref="E17:E18"/>
    <mergeCell ref="P16:Q17"/>
    <mergeCell ref="R16:S17"/>
    <mergeCell ref="T16:U17"/>
    <mergeCell ref="V16:W17"/>
    <mergeCell ref="I6:R6"/>
    <mergeCell ref="I7:R7"/>
    <mergeCell ref="X14:X18"/>
    <mergeCell ref="D15:M15"/>
    <mergeCell ref="D16:H16"/>
    <mergeCell ref="I16:M16"/>
    <mergeCell ref="N16:O17"/>
    <mergeCell ref="F17:F18"/>
    <mergeCell ref="G17:G18"/>
    <mergeCell ref="H17:H18"/>
    <mergeCell ref="I17:I18"/>
    <mergeCell ref="L17:L18"/>
    <mergeCell ref="M17:M18"/>
    <mergeCell ref="N14:W15"/>
  </mergeCells>
  <phoneticPr fontId="7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V43"/>
  <sheetViews>
    <sheetView view="pageBreakPreview" topLeftCell="A31" zoomScale="75" zoomScaleNormal="100" zoomScaleSheetLayoutView="75" workbookViewId="0">
      <selection activeCell="AA38" sqref="AA38"/>
    </sheetView>
  </sheetViews>
  <sheetFormatPr defaultRowHeight="15.75" x14ac:dyDescent="0.25"/>
  <cols>
    <col min="1" max="1" width="8.7109375" style="1" customWidth="1"/>
    <col min="2" max="2" width="53.85546875" style="1" customWidth="1"/>
    <col min="3" max="3" width="12.28515625" style="1" customWidth="1"/>
    <col min="4" max="5" width="13.85546875" style="1" customWidth="1"/>
    <col min="6" max="6" width="7.7109375" style="1" customWidth="1"/>
    <col min="7" max="7" width="9.42578125" style="1" customWidth="1"/>
    <col min="8" max="8" width="13.5703125" style="1" bestFit="1" customWidth="1"/>
    <col min="9" max="17" width="7.7109375" style="1" customWidth="1"/>
    <col min="18" max="18" width="7.5703125" style="1" customWidth="1"/>
    <col min="19" max="19" width="9.85546875" style="1" customWidth="1"/>
    <col min="20" max="20" width="8.85546875" style="1" customWidth="1"/>
    <col min="21" max="21" width="7.5703125" style="1" bestFit="1" customWidth="1"/>
    <col min="22" max="22" width="23.42578125" style="1" customWidth="1"/>
    <col min="23" max="16384" width="9.140625" style="1"/>
  </cols>
  <sheetData>
    <row r="1" spans="1:22" x14ac:dyDescent="0.25">
      <c r="V1" s="17" t="s">
        <v>24</v>
      </c>
    </row>
    <row r="2" spans="1:22" ht="24" customHeight="1" x14ac:dyDescent="0.25">
      <c r="T2" s="154" t="s">
        <v>3</v>
      </c>
      <c r="U2" s="154"/>
      <c r="V2" s="154"/>
    </row>
    <row r="3" spans="1:22" x14ac:dyDescent="0.25">
      <c r="A3" s="155" t="s">
        <v>25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  <c r="O3" s="155"/>
      <c r="P3" s="155"/>
      <c r="Q3" s="155"/>
      <c r="R3" s="155"/>
      <c r="S3" s="155"/>
      <c r="T3" s="155"/>
      <c r="U3" s="155"/>
      <c r="V3" s="155"/>
    </row>
    <row r="4" spans="1:22" x14ac:dyDescent="0.25">
      <c r="G4" s="17" t="s">
        <v>18</v>
      </c>
      <c r="H4" s="20" t="s">
        <v>93</v>
      </c>
      <c r="I4" s="19" t="s">
        <v>29</v>
      </c>
      <c r="J4" s="20" t="s">
        <v>53</v>
      </c>
      <c r="K4" s="1" t="s">
        <v>19</v>
      </c>
    </row>
    <row r="5" spans="1:22" ht="11.25" customHeight="1" x14ac:dyDescent="0.25"/>
    <row r="6" spans="1:22" x14ac:dyDescent="0.25">
      <c r="F6" s="17" t="s">
        <v>4</v>
      </c>
      <c r="G6" s="156" t="s">
        <v>47</v>
      </c>
      <c r="H6" s="156"/>
      <c r="I6" s="156"/>
      <c r="J6" s="156"/>
      <c r="K6" s="156"/>
      <c r="L6" s="156"/>
      <c r="M6" s="156"/>
      <c r="N6" s="156"/>
      <c r="O6" s="156"/>
      <c r="P6" s="156"/>
      <c r="Q6" s="21"/>
    </row>
    <row r="7" spans="1:22" ht="12.75" customHeight="1" x14ac:dyDescent="0.25">
      <c r="G7" s="152" t="s">
        <v>5</v>
      </c>
      <c r="H7" s="152"/>
      <c r="I7" s="152"/>
      <c r="J7" s="152"/>
      <c r="K7" s="152"/>
      <c r="L7" s="152"/>
      <c r="M7" s="152"/>
      <c r="N7" s="152"/>
      <c r="O7" s="152"/>
      <c r="P7" s="152"/>
      <c r="Q7" s="22"/>
    </row>
    <row r="8" spans="1:22" ht="11.25" customHeight="1" x14ac:dyDescent="0.25"/>
    <row r="9" spans="1:22" x14ac:dyDescent="0.25">
      <c r="I9" s="17" t="s">
        <v>6</v>
      </c>
      <c r="J9" s="20" t="s">
        <v>53</v>
      </c>
      <c r="K9" s="1" t="s">
        <v>7</v>
      </c>
    </row>
    <row r="10" spans="1:22" ht="11.25" customHeight="1" x14ac:dyDescent="0.25"/>
    <row r="11" spans="1:22" x14ac:dyDescent="0.25">
      <c r="G11" s="17" t="s">
        <v>8</v>
      </c>
      <c r="H11" s="151" t="s">
        <v>94</v>
      </c>
      <c r="I11" s="151"/>
      <c r="J11" s="151"/>
      <c r="K11" s="151"/>
      <c r="L11" s="151"/>
      <c r="M11" s="151"/>
      <c r="N11" s="151"/>
      <c r="O11" s="151"/>
      <c r="P11" s="151"/>
      <c r="Q11" s="151"/>
    </row>
    <row r="12" spans="1:22" ht="12.75" customHeight="1" x14ac:dyDescent="0.25">
      <c r="H12" s="152" t="s">
        <v>9</v>
      </c>
      <c r="I12" s="152"/>
      <c r="J12" s="152"/>
      <c r="K12" s="152"/>
      <c r="L12" s="152"/>
      <c r="M12" s="152"/>
      <c r="N12" s="152"/>
      <c r="O12" s="152"/>
      <c r="P12" s="152"/>
      <c r="Q12" s="152"/>
    </row>
    <row r="13" spans="1:22" ht="11.25" customHeight="1" x14ac:dyDescent="0.25"/>
    <row r="14" spans="1:22" ht="60" customHeight="1" x14ac:dyDescent="0.25">
      <c r="A14" s="141" t="s">
        <v>10</v>
      </c>
      <c r="B14" s="141" t="s">
        <v>11</v>
      </c>
      <c r="C14" s="141" t="s">
        <v>12</v>
      </c>
      <c r="D14" s="141" t="s">
        <v>20</v>
      </c>
      <c r="E14" s="141" t="s">
        <v>91</v>
      </c>
      <c r="F14" s="144" t="s">
        <v>41</v>
      </c>
      <c r="G14" s="145"/>
      <c r="H14" s="144" t="s">
        <v>90</v>
      </c>
      <c r="I14" s="153"/>
      <c r="J14" s="153"/>
      <c r="K14" s="153"/>
      <c r="L14" s="153"/>
      <c r="M14" s="153"/>
      <c r="N14" s="153"/>
      <c r="O14" s="153"/>
      <c r="P14" s="153"/>
      <c r="Q14" s="145"/>
      <c r="R14" s="144" t="s">
        <v>23</v>
      </c>
      <c r="S14" s="145"/>
      <c r="T14" s="161" t="s">
        <v>26</v>
      </c>
      <c r="U14" s="163"/>
      <c r="V14" s="141" t="s">
        <v>2</v>
      </c>
    </row>
    <row r="15" spans="1:22" ht="15" customHeight="1" x14ac:dyDescent="0.25">
      <c r="A15" s="142"/>
      <c r="B15" s="142"/>
      <c r="C15" s="142"/>
      <c r="D15" s="142"/>
      <c r="E15" s="142"/>
      <c r="F15" s="170" t="s">
        <v>21</v>
      </c>
      <c r="G15" s="170" t="s">
        <v>22</v>
      </c>
      <c r="H15" s="144" t="s">
        <v>13</v>
      </c>
      <c r="I15" s="145"/>
      <c r="J15" s="144" t="s">
        <v>14</v>
      </c>
      <c r="K15" s="145"/>
      <c r="L15" s="144" t="s">
        <v>15</v>
      </c>
      <c r="M15" s="145"/>
      <c r="N15" s="144" t="s">
        <v>16</v>
      </c>
      <c r="O15" s="145"/>
      <c r="P15" s="144" t="s">
        <v>17</v>
      </c>
      <c r="Q15" s="145"/>
      <c r="R15" s="170" t="s">
        <v>21</v>
      </c>
      <c r="S15" s="170" t="s">
        <v>22</v>
      </c>
      <c r="T15" s="143"/>
      <c r="U15" s="165"/>
      <c r="V15" s="142"/>
    </row>
    <row r="16" spans="1:22" ht="78" customHeight="1" x14ac:dyDescent="0.25">
      <c r="A16" s="146"/>
      <c r="B16" s="146"/>
      <c r="C16" s="146"/>
      <c r="D16" s="146"/>
      <c r="E16" s="143"/>
      <c r="F16" s="171"/>
      <c r="G16" s="171"/>
      <c r="H16" s="24" t="s">
        <v>0</v>
      </c>
      <c r="I16" s="24" t="s">
        <v>1</v>
      </c>
      <c r="J16" s="24" t="s">
        <v>0</v>
      </c>
      <c r="K16" s="24" t="s">
        <v>1</v>
      </c>
      <c r="L16" s="24" t="s">
        <v>0</v>
      </c>
      <c r="M16" s="24" t="s">
        <v>1</v>
      </c>
      <c r="N16" s="24" t="s">
        <v>0</v>
      </c>
      <c r="O16" s="24" t="s">
        <v>1</v>
      </c>
      <c r="P16" s="24" t="s">
        <v>0</v>
      </c>
      <c r="Q16" s="24" t="s">
        <v>1</v>
      </c>
      <c r="R16" s="171"/>
      <c r="S16" s="171"/>
      <c r="T16" s="25" t="s">
        <v>27</v>
      </c>
      <c r="U16" s="25" t="s">
        <v>28</v>
      </c>
      <c r="V16" s="146"/>
    </row>
    <row r="17" spans="1:22" x14ac:dyDescent="0.25">
      <c r="A17" s="26">
        <v>1</v>
      </c>
      <c r="B17" s="26">
        <v>2</v>
      </c>
      <c r="C17" s="26">
        <v>3</v>
      </c>
      <c r="D17" s="26">
        <v>4</v>
      </c>
      <c r="E17" s="26">
        <v>5</v>
      </c>
      <c r="F17" s="26">
        <v>6</v>
      </c>
      <c r="G17" s="26">
        <v>7</v>
      </c>
      <c r="H17" s="26">
        <v>8</v>
      </c>
      <c r="I17" s="26">
        <v>9</v>
      </c>
      <c r="J17" s="26">
        <v>10</v>
      </c>
      <c r="K17" s="26">
        <v>11</v>
      </c>
      <c r="L17" s="26">
        <v>12</v>
      </c>
      <c r="M17" s="26">
        <v>13</v>
      </c>
      <c r="N17" s="26">
        <v>14</v>
      </c>
      <c r="O17" s="26">
        <v>15</v>
      </c>
      <c r="P17" s="26">
        <v>16</v>
      </c>
      <c r="Q17" s="26">
        <v>17</v>
      </c>
      <c r="R17" s="26">
        <v>18</v>
      </c>
      <c r="S17" s="26">
        <v>19</v>
      </c>
      <c r="T17" s="26">
        <v>20</v>
      </c>
      <c r="U17" s="26">
        <v>21</v>
      </c>
      <c r="V17" s="26">
        <v>22</v>
      </c>
    </row>
    <row r="18" spans="1:22" x14ac:dyDescent="0.25">
      <c r="A18" s="2">
        <v>0</v>
      </c>
      <c r="B18" s="215" t="s">
        <v>30</v>
      </c>
      <c r="C18" s="5" t="s">
        <v>31</v>
      </c>
      <c r="D18" s="27" t="s">
        <v>35</v>
      </c>
      <c r="E18" s="27" t="s">
        <v>35</v>
      </c>
      <c r="F18" s="27" t="s">
        <v>35</v>
      </c>
      <c r="G18" s="27" t="s">
        <v>35</v>
      </c>
      <c r="H18" s="28">
        <f t="shared" ref="H18:H24" si="0">J18+L18+N18+P18</f>
        <v>18.2667</v>
      </c>
      <c r="I18" s="28">
        <v>0</v>
      </c>
      <c r="J18" s="28">
        <f>J19+J41</f>
        <v>4.566675</v>
      </c>
      <c r="K18" s="28">
        <f t="shared" ref="K18:Q18" si="1">K19+K41</f>
        <v>0</v>
      </c>
      <c r="L18" s="28">
        <f t="shared" si="1"/>
        <v>4.566675</v>
      </c>
      <c r="M18" s="28">
        <f t="shared" si="1"/>
        <v>0</v>
      </c>
      <c r="N18" s="28">
        <f t="shared" si="1"/>
        <v>4.566675</v>
      </c>
      <c r="O18" s="28">
        <f t="shared" si="1"/>
        <v>0</v>
      </c>
      <c r="P18" s="28">
        <f t="shared" si="1"/>
        <v>4.566675</v>
      </c>
      <c r="Q18" s="28">
        <f t="shared" si="1"/>
        <v>0</v>
      </c>
      <c r="R18" s="36">
        <f t="shared" ref="R18:R25" si="2">H18-I18</f>
        <v>18.2667</v>
      </c>
      <c r="S18" s="36">
        <f t="shared" ref="S18:S25" si="3">R18</f>
        <v>18.2667</v>
      </c>
      <c r="T18" s="37">
        <f t="shared" ref="T18:T25" si="4">I18-H18</f>
        <v>-18.2667</v>
      </c>
      <c r="U18" s="41">
        <f t="shared" ref="U18:U25" si="5">T18/H18</f>
        <v>-1</v>
      </c>
      <c r="V18" s="28"/>
    </row>
    <row r="19" spans="1:22" ht="31.5" x14ac:dyDescent="0.25">
      <c r="A19" s="4" t="s">
        <v>37</v>
      </c>
      <c r="B19" s="215" t="s">
        <v>32</v>
      </c>
      <c r="C19" s="5" t="s">
        <v>31</v>
      </c>
      <c r="D19" s="27" t="s">
        <v>35</v>
      </c>
      <c r="E19" s="27" t="s">
        <v>35</v>
      </c>
      <c r="F19" s="27" t="s">
        <v>35</v>
      </c>
      <c r="G19" s="27" t="s">
        <v>35</v>
      </c>
      <c r="H19" s="28">
        <f t="shared" si="0"/>
        <v>15.201799999999999</v>
      </c>
      <c r="I19" s="28">
        <v>0</v>
      </c>
      <c r="J19" s="28">
        <f>J20+J23+J39</f>
        <v>3.8004499999999997</v>
      </c>
      <c r="K19" s="28">
        <f t="shared" ref="K19:Q19" si="6">K20+K23+K39</f>
        <v>0</v>
      </c>
      <c r="L19" s="28">
        <f t="shared" si="6"/>
        <v>3.8004499999999997</v>
      </c>
      <c r="M19" s="28">
        <f t="shared" si="6"/>
        <v>0</v>
      </c>
      <c r="N19" s="28">
        <f t="shared" si="6"/>
        <v>3.8004499999999997</v>
      </c>
      <c r="O19" s="28">
        <f t="shared" si="6"/>
        <v>0</v>
      </c>
      <c r="P19" s="28">
        <f t="shared" si="6"/>
        <v>3.8004499999999997</v>
      </c>
      <c r="Q19" s="28">
        <f t="shared" si="6"/>
        <v>0</v>
      </c>
      <c r="R19" s="36">
        <f t="shared" si="2"/>
        <v>15.201799999999999</v>
      </c>
      <c r="S19" s="36">
        <f t="shared" si="3"/>
        <v>15.201799999999999</v>
      </c>
      <c r="T19" s="37">
        <f t="shared" si="4"/>
        <v>-15.201799999999999</v>
      </c>
      <c r="U19" s="41">
        <f t="shared" si="5"/>
        <v>-1</v>
      </c>
      <c r="V19" s="27"/>
    </row>
    <row r="20" spans="1:22" ht="63" x14ac:dyDescent="0.25">
      <c r="A20" s="4" t="s">
        <v>42</v>
      </c>
      <c r="B20" s="215" t="s">
        <v>43</v>
      </c>
      <c r="C20" s="5" t="s">
        <v>31</v>
      </c>
      <c r="D20" s="27">
        <f>D21+D22</f>
        <v>1.9088000000000001</v>
      </c>
      <c r="E20" s="27">
        <f>E21+E22</f>
        <v>0</v>
      </c>
      <c r="F20" s="27">
        <f>F21+F22</f>
        <v>1.9088000000000001</v>
      </c>
      <c r="G20" s="27">
        <f>G21+G22</f>
        <v>1.9088000000000001</v>
      </c>
      <c r="H20" s="36">
        <f t="shared" si="0"/>
        <v>1.9088000000000001</v>
      </c>
      <c r="I20" s="36">
        <v>0</v>
      </c>
      <c r="J20" s="36">
        <f>J21+J22</f>
        <v>0.47720000000000001</v>
      </c>
      <c r="K20" s="36">
        <f t="shared" ref="K20:Q20" si="7">K21+K22</f>
        <v>0</v>
      </c>
      <c r="L20" s="36">
        <f t="shared" si="7"/>
        <v>0.47720000000000001</v>
      </c>
      <c r="M20" s="36">
        <f t="shared" si="7"/>
        <v>0</v>
      </c>
      <c r="N20" s="36">
        <f t="shared" si="7"/>
        <v>0.47720000000000001</v>
      </c>
      <c r="O20" s="36">
        <f t="shared" si="7"/>
        <v>0</v>
      </c>
      <c r="P20" s="36">
        <f t="shared" si="7"/>
        <v>0.47720000000000001</v>
      </c>
      <c r="Q20" s="36">
        <f t="shared" si="7"/>
        <v>0</v>
      </c>
      <c r="R20" s="36">
        <f t="shared" si="2"/>
        <v>1.9088000000000001</v>
      </c>
      <c r="S20" s="36">
        <f t="shared" si="3"/>
        <v>1.9088000000000001</v>
      </c>
      <c r="T20" s="37">
        <f t="shared" si="4"/>
        <v>-1.9088000000000001</v>
      </c>
      <c r="U20" s="41">
        <f t="shared" si="5"/>
        <v>-1</v>
      </c>
      <c r="V20" s="27"/>
    </row>
    <row r="21" spans="1:22" ht="47.25" x14ac:dyDescent="0.25">
      <c r="A21" s="9" t="s">
        <v>95</v>
      </c>
      <c r="B21" s="34" t="s">
        <v>45</v>
      </c>
      <c r="C21" s="35" t="s">
        <v>50</v>
      </c>
      <c r="D21" s="31">
        <v>1.2834000000000001</v>
      </c>
      <c r="E21" s="29">
        <v>0</v>
      </c>
      <c r="F21" s="29">
        <f>D21</f>
        <v>1.2834000000000001</v>
      </c>
      <c r="G21" s="31">
        <f>F21</f>
        <v>1.2834000000000001</v>
      </c>
      <c r="H21" s="38">
        <f t="shared" si="0"/>
        <v>1.2834000000000001</v>
      </c>
      <c r="I21" s="31">
        <v>0</v>
      </c>
      <c r="J21" s="31">
        <f>D21/4</f>
        <v>0.32085000000000002</v>
      </c>
      <c r="K21" s="31">
        <v>0</v>
      </c>
      <c r="L21" s="31">
        <f>D21/4</f>
        <v>0.32085000000000002</v>
      </c>
      <c r="M21" s="31">
        <v>0</v>
      </c>
      <c r="N21" s="31">
        <f>D21/4</f>
        <v>0.32085000000000002</v>
      </c>
      <c r="O21" s="31">
        <v>0</v>
      </c>
      <c r="P21" s="31">
        <f>D21/4</f>
        <v>0.32085000000000002</v>
      </c>
      <c r="Q21" s="31">
        <v>0</v>
      </c>
      <c r="R21" s="38">
        <f t="shared" si="2"/>
        <v>1.2834000000000001</v>
      </c>
      <c r="S21" s="38">
        <f t="shared" si="3"/>
        <v>1.2834000000000001</v>
      </c>
      <c r="T21" s="38">
        <f t="shared" si="4"/>
        <v>-1.2834000000000001</v>
      </c>
      <c r="U21" s="39">
        <f t="shared" si="5"/>
        <v>-1</v>
      </c>
      <c r="V21" s="29" t="s">
        <v>111</v>
      </c>
    </row>
    <row r="22" spans="1:22" ht="47.25" x14ac:dyDescent="0.25">
      <c r="A22" s="10" t="s">
        <v>96</v>
      </c>
      <c r="B22" s="34" t="s">
        <v>51</v>
      </c>
      <c r="C22" s="35" t="s">
        <v>52</v>
      </c>
      <c r="D22" s="31">
        <v>0.62539999999999996</v>
      </c>
      <c r="E22" s="29">
        <v>0</v>
      </c>
      <c r="F22" s="29">
        <f>D22</f>
        <v>0.62539999999999996</v>
      </c>
      <c r="G22" s="31">
        <f>F22</f>
        <v>0.62539999999999996</v>
      </c>
      <c r="H22" s="38">
        <f t="shared" si="0"/>
        <v>0.62539999999999996</v>
      </c>
      <c r="I22" s="31">
        <v>0</v>
      </c>
      <c r="J22" s="31">
        <f>D22/4</f>
        <v>0.15634999999999999</v>
      </c>
      <c r="K22" s="31">
        <v>0</v>
      </c>
      <c r="L22" s="31">
        <f>D22/4</f>
        <v>0.15634999999999999</v>
      </c>
      <c r="M22" s="31">
        <v>0</v>
      </c>
      <c r="N22" s="31">
        <f>D22/4</f>
        <v>0.15634999999999999</v>
      </c>
      <c r="O22" s="31">
        <v>0</v>
      </c>
      <c r="P22" s="31">
        <f>D22/4</f>
        <v>0.15634999999999999</v>
      </c>
      <c r="Q22" s="31">
        <v>0</v>
      </c>
      <c r="R22" s="38">
        <f t="shared" si="2"/>
        <v>0.62539999999999996</v>
      </c>
      <c r="S22" s="38">
        <f t="shared" si="3"/>
        <v>0.62539999999999996</v>
      </c>
      <c r="T22" s="38">
        <f t="shared" si="4"/>
        <v>-0.62539999999999996</v>
      </c>
      <c r="U22" s="39">
        <f t="shared" si="5"/>
        <v>-1</v>
      </c>
      <c r="V22" s="29" t="s">
        <v>111</v>
      </c>
    </row>
    <row r="23" spans="1:22" ht="47.25" x14ac:dyDescent="0.25">
      <c r="A23" s="4" t="s">
        <v>38</v>
      </c>
      <c r="B23" s="215" t="s">
        <v>33</v>
      </c>
      <c r="C23" s="5" t="s">
        <v>31</v>
      </c>
      <c r="D23" s="27" t="s">
        <v>35</v>
      </c>
      <c r="E23" s="27" t="s">
        <v>35</v>
      </c>
      <c r="F23" s="28" t="s">
        <v>35</v>
      </c>
      <c r="G23" s="28" t="s">
        <v>35</v>
      </c>
      <c r="H23" s="28">
        <f t="shared" si="0"/>
        <v>9.2270000000000003</v>
      </c>
      <c r="I23" s="28">
        <v>0</v>
      </c>
      <c r="J23" s="28">
        <f>SUM(J24:J38)</f>
        <v>2.3067500000000001</v>
      </c>
      <c r="K23" s="28">
        <f t="shared" ref="K23:Q23" si="8">SUM(K24:K38)</f>
        <v>0</v>
      </c>
      <c r="L23" s="28">
        <f t="shared" si="8"/>
        <v>2.3067500000000001</v>
      </c>
      <c r="M23" s="28">
        <f t="shared" si="8"/>
        <v>0</v>
      </c>
      <c r="N23" s="28">
        <f t="shared" si="8"/>
        <v>2.3067500000000001</v>
      </c>
      <c r="O23" s="28">
        <f t="shared" si="8"/>
        <v>0</v>
      </c>
      <c r="P23" s="28">
        <f t="shared" si="8"/>
        <v>2.3067500000000001</v>
      </c>
      <c r="Q23" s="28">
        <f t="shared" si="8"/>
        <v>0</v>
      </c>
      <c r="R23" s="28">
        <f t="shared" si="2"/>
        <v>9.2270000000000003</v>
      </c>
      <c r="S23" s="28">
        <f t="shared" si="3"/>
        <v>9.2270000000000003</v>
      </c>
      <c r="T23" s="40">
        <f t="shared" si="4"/>
        <v>-9.2270000000000003</v>
      </c>
      <c r="U23" s="41">
        <f t="shared" si="5"/>
        <v>-1</v>
      </c>
      <c r="V23" s="30"/>
    </row>
    <row r="24" spans="1:22" ht="47.25" x14ac:dyDescent="0.25">
      <c r="A24" s="6" t="s">
        <v>39</v>
      </c>
      <c r="B24" s="214" t="s">
        <v>54</v>
      </c>
      <c r="C24" s="8" t="s">
        <v>55</v>
      </c>
      <c r="D24" s="29">
        <v>0.64600000000000002</v>
      </c>
      <c r="E24" s="29">
        <v>0</v>
      </c>
      <c r="F24" s="29">
        <f>D24</f>
        <v>0.64600000000000002</v>
      </c>
      <c r="G24" s="31">
        <f>F24</f>
        <v>0.64600000000000002</v>
      </c>
      <c r="H24" s="38">
        <f t="shared" si="0"/>
        <v>0.64600000000000002</v>
      </c>
      <c r="I24" s="32">
        <v>0</v>
      </c>
      <c r="J24" s="32">
        <f t="shared" ref="J24:J38" si="9">D24/4</f>
        <v>0.1615</v>
      </c>
      <c r="K24" s="32">
        <v>0</v>
      </c>
      <c r="L24" s="32">
        <f t="shared" ref="L24:L38" si="10">D24/4</f>
        <v>0.1615</v>
      </c>
      <c r="M24" s="32">
        <v>0</v>
      </c>
      <c r="N24" s="32">
        <f t="shared" ref="N24:N38" si="11">D24/4</f>
        <v>0.1615</v>
      </c>
      <c r="O24" s="32">
        <v>0</v>
      </c>
      <c r="P24" s="32">
        <f t="shared" ref="P24:P38" si="12">D24/4</f>
        <v>0.1615</v>
      </c>
      <c r="Q24" s="32">
        <v>0</v>
      </c>
      <c r="R24" s="38">
        <f t="shared" si="2"/>
        <v>0.64600000000000002</v>
      </c>
      <c r="S24" s="38">
        <f t="shared" si="3"/>
        <v>0.64600000000000002</v>
      </c>
      <c r="T24" s="38">
        <f t="shared" si="4"/>
        <v>-0.64600000000000002</v>
      </c>
      <c r="U24" s="39">
        <f t="shared" si="5"/>
        <v>-1</v>
      </c>
      <c r="V24" s="29" t="s">
        <v>111</v>
      </c>
    </row>
    <row r="25" spans="1:22" ht="47.25" x14ac:dyDescent="0.25">
      <c r="A25" s="6" t="s">
        <v>44</v>
      </c>
      <c r="B25" s="214" t="s">
        <v>56</v>
      </c>
      <c r="C25" s="8" t="s">
        <v>57</v>
      </c>
      <c r="D25" s="29">
        <v>0.621</v>
      </c>
      <c r="E25" s="29">
        <v>0</v>
      </c>
      <c r="F25" s="29">
        <f>D25</f>
        <v>0.621</v>
      </c>
      <c r="G25" s="29">
        <f>F25</f>
        <v>0.621</v>
      </c>
      <c r="H25" s="38">
        <f t="shared" ref="H25:H38" si="13">J25+L25+N25+P25</f>
        <v>0.621</v>
      </c>
      <c r="I25" s="32">
        <v>0</v>
      </c>
      <c r="J25" s="32">
        <f t="shared" si="9"/>
        <v>0.15525</v>
      </c>
      <c r="K25" s="32">
        <v>0</v>
      </c>
      <c r="L25" s="32">
        <f t="shared" si="10"/>
        <v>0.15525</v>
      </c>
      <c r="M25" s="32">
        <v>0</v>
      </c>
      <c r="N25" s="32">
        <f t="shared" si="11"/>
        <v>0.15525</v>
      </c>
      <c r="O25" s="32">
        <v>0</v>
      </c>
      <c r="P25" s="32">
        <f t="shared" si="12"/>
        <v>0.15525</v>
      </c>
      <c r="Q25" s="32">
        <v>0</v>
      </c>
      <c r="R25" s="38">
        <f t="shared" si="2"/>
        <v>0.621</v>
      </c>
      <c r="S25" s="38">
        <f t="shared" si="3"/>
        <v>0.621</v>
      </c>
      <c r="T25" s="38">
        <f t="shared" si="4"/>
        <v>-0.621</v>
      </c>
      <c r="U25" s="39">
        <f t="shared" si="5"/>
        <v>-1</v>
      </c>
      <c r="V25" s="29" t="s">
        <v>111</v>
      </c>
    </row>
    <row r="26" spans="1:22" ht="47.25" x14ac:dyDescent="0.25">
      <c r="A26" s="6" t="s">
        <v>97</v>
      </c>
      <c r="B26" s="214" t="s">
        <v>58</v>
      </c>
      <c r="C26" s="8" t="s">
        <v>59</v>
      </c>
      <c r="D26" s="29">
        <v>0.38800000000000001</v>
      </c>
      <c r="E26" s="29">
        <v>0</v>
      </c>
      <c r="F26" s="29">
        <f t="shared" ref="F26:F38" si="14">D26</f>
        <v>0.38800000000000001</v>
      </c>
      <c r="G26" s="29">
        <f t="shared" ref="G26:G43" si="15">F26</f>
        <v>0.38800000000000001</v>
      </c>
      <c r="H26" s="38">
        <f t="shared" si="13"/>
        <v>0.38800000000000001</v>
      </c>
      <c r="I26" s="32">
        <v>0</v>
      </c>
      <c r="J26" s="32">
        <f t="shared" si="9"/>
        <v>9.7000000000000003E-2</v>
      </c>
      <c r="K26" s="32">
        <v>0</v>
      </c>
      <c r="L26" s="32">
        <f t="shared" si="10"/>
        <v>9.7000000000000003E-2</v>
      </c>
      <c r="M26" s="32">
        <v>0</v>
      </c>
      <c r="N26" s="32">
        <f t="shared" si="11"/>
        <v>9.7000000000000003E-2</v>
      </c>
      <c r="O26" s="32">
        <v>0</v>
      </c>
      <c r="P26" s="32">
        <f t="shared" si="12"/>
        <v>9.7000000000000003E-2</v>
      </c>
      <c r="Q26" s="32">
        <v>0</v>
      </c>
      <c r="R26" s="38">
        <f t="shared" ref="R26:R38" si="16">H26-I26</f>
        <v>0.38800000000000001</v>
      </c>
      <c r="S26" s="38">
        <f t="shared" ref="S26:S43" si="17">R26</f>
        <v>0.38800000000000001</v>
      </c>
      <c r="T26" s="38">
        <f t="shared" ref="T26:T38" si="18">I26-H26</f>
        <v>-0.38800000000000001</v>
      </c>
      <c r="U26" s="39">
        <f t="shared" ref="U26:U38" si="19">T26/H26</f>
        <v>-1</v>
      </c>
      <c r="V26" s="29" t="s">
        <v>111</v>
      </c>
    </row>
    <row r="27" spans="1:22" ht="47.25" x14ac:dyDescent="0.25">
      <c r="A27" s="6" t="s">
        <v>98</v>
      </c>
      <c r="B27" s="214" t="s">
        <v>60</v>
      </c>
      <c r="C27" s="8" t="s">
        <v>61</v>
      </c>
      <c r="D27" s="29">
        <v>2.0529999999999999</v>
      </c>
      <c r="E27" s="29">
        <v>0</v>
      </c>
      <c r="F27" s="29">
        <f t="shared" si="14"/>
        <v>2.0529999999999999</v>
      </c>
      <c r="G27" s="29">
        <f t="shared" si="15"/>
        <v>2.0529999999999999</v>
      </c>
      <c r="H27" s="38">
        <f t="shared" si="13"/>
        <v>2.0529999999999999</v>
      </c>
      <c r="I27" s="32">
        <v>0</v>
      </c>
      <c r="J27" s="32">
        <f t="shared" si="9"/>
        <v>0.51324999999999998</v>
      </c>
      <c r="K27" s="32">
        <v>0</v>
      </c>
      <c r="L27" s="32">
        <f t="shared" si="10"/>
        <v>0.51324999999999998</v>
      </c>
      <c r="M27" s="32">
        <v>0</v>
      </c>
      <c r="N27" s="32">
        <f t="shared" si="11"/>
        <v>0.51324999999999998</v>
      </c>
      <c r="O27" s="32">
        <v>0</v>
      </c>
      <c r="P27" s="32">
        <f t="shared" si="12"/>
        <v>0.51324999999999998</v>
      </c>
      <c r="Q27" s="32">
        <v>0</v>
      </c>
      <c r="R27" s="38">
        <f t="shared" si="16"/>
        <v>2.0529999999999999</v>
      </c>
      <c r="S27" s="38">
        <f t="shared" si="17"/>
        <v>2.0529999999999999</v>
      </c>
      <c r="T27" s="38">
        <f t="shared" si="18"/>
        <v>-2.0529999999999999</v>
      </c>
      <c r="U27" s="39">
        <f t="shared" si="19"/>
        <v>-1</v>
      </c>
      <c r="V27" s="29" t="s">
        <v>111</v>
      </c>
    </row>
    <row r="28" spans="1:22" ht="63" x14ac:dyDescent="0.25">
      <c r="A28" s="6" t="s">
        <v>99</v>
      </c>
      <c r="B28" s="214" t="s">
        <v>62</v>
      </c>
      <c r="C28" s="8" t="s">
        <v>63</v>
      </c>
      <c r="D28" s="29">
        <v>0.58599999999999997</v>
      </c>
      <c r="E28" s="29">
        <v>0</v>
      </c>
      <c r="F28" s="29">
        <f t="shared" si="14"/>
        <v>0.58599999999999997</v>
      </c>
      <c r="G28" s="29">
        <f t="shared" si="15"/>
        <v>0.58599999999999997</v>
      </c>
      <c r="H28" s="38">
        <f t="shared" si="13"/>
        <v>0.58599999999999997</v>
      </c>
      <c r="I28" s="32">
        <v>0</v>
      </c>
      <c r="J28" s="32">
        <f t="shared" si="9"/>
        <v>0.14649999999999999</v>
      </c>
      <c r="K28" s="32">
        <v>0</v>
      </c>
      <c r="L28" s="32">
        <f t="shared" si="10"/>
        <v>0.14649999999999999</v>
      </c>
      <c r="M28" s="32">
        <v>0</v>
      </c>
      <c r="N28" s="32">
        <f t="shared" si="11"/>
        <v>0.14649999999999999</v>
      </c>
      <c r="O28" s="32">
        <v>0</v>
      </c>
      <c r="P28" s="32">
        <f t="shared" si="12"/>
        <v>0.14649999999999999</v>
      </c>
      <c r="Q28" s="32">
        <v>0</v>
      </c>
      <c r="R28" s="38">
        <f t="shared" si="16"/>
        <v>0.58599999999999997</v>
      </c>
      <c r="S28" s="38">
        <f t="shared" si="17"/>
        <v>0.58599999999999997</v>
      </c>
      <c r="T28" s="38">
        <f t="shared" si="18"/>
        <v>-0.58599999999999997</v>
      </c>
      <c r="U28" s="39">
        <f t="shared" si="19"/>
        <v>-1</v>
      </c>
      <c r="V28" s="29" t="s">
        <v>111</v>
      </c>
    </row>
    <row r="29" spans="1:22" ht="63" x14ac:dyDescent="0.25">
      <c r="A29" s="6" t="s">
        <v>100</v>
      </c>
      <c r="B29" s="214" t="s">
        <v>64</v>
      </c>
      <c r="C29" s="8" t="s">
        <v>65</v>
      </c>
      <c r="D29" s="29">
        <v>1.129</v>
      </c>
      <c r="E29" s="29">
        <v>0</v>
      </c>
      <c r="F29" s="29">
        <f t="shared" si="14"/>
        <v>1.129</v>
      </c>
      <c r="G29" s="29">
        <f t="shared" si="15"/>
        <v>1.129</v>
      </c>
      <c r="H29" s="38">
        <f t="shared" si="13"/>
        <v>1.129</v>
      </c>
      <c r="I29" s="32">
        <v>0</v>
      </c>
      <c r="J29" s="32">
        <f t="shared" si="9"/>
        <v>0.28225</v>
      </c>
      <c r="K29" s="32">
        <v>0</v>
      </c>
      <c r="L29" s="32">
        <f t="shared" si="10"/>
        <v>0.28225</v>
      </c>
      <c r="M29" s="32">
        <v>0</v>
      </c>
      <c r="N29" s="32">
        <f t="shared" si="11"/>
        <v>0.28225</v>
      </c>
      <c r="O29" s="32">
        <v>0</v>
      </c>
      <c r="P29" s="32">
        <f t="shared" si="12"/>
        <v>0.28225</v>
      </c>
      <c r="Q29" s="32">
        <v>0</v>
      </c>
      <c r="R29" s="38">
        <f t="shared" si="16"/>
        <v>1.129</v>
      </c>
      <c r="S29" s="38">
        <f t="shared" si="17"/>
        <v>1.129</v>
      </c>
      <c r="T29" s="38">
        <f t="shared" si="18"/>
        <v>-1.129</v>
      </c>
      <c r="U29" s="39">
        <f t="shared" si="19"/>
        <v>-1</v>
      </c>
      <c r="V29" s="29" t="s">
        <v>111</v>
      </c>
    </row>
    <row r="30" spans="1:22" ht="47.25" x14ac:dyDescent="0.25">
      <c r="A30" s="6" t="s">
        <v>101</v>
      </c>
      <c r="B30" s="214" t="s">
        <v>66</v>
      </c>
      <c r="C30" s="8" t="s">
        <v>67</v>
      </c>
      <c r="D30" s="29">
        <v>0.32400000000000001</v>
      </c>
      <c r="E30" s="29">
        <v>0</v>
      </c>
      <c r="F30" s="29">
        <f t="shared" si="14"/>
        <v>0.32400000000000001</v>
      </c>
      <c r="G30" s="29">
        <f t="shared" si="15"/>
        <v>0.32400000000000001</v>
      </c>
      <c r="H30" s="38">
        <f t="shared" si="13"/>
        <v>0.32400000000000001</v>
      </c>
      <c r="I30" s="32">
        <v>0</v>
      </c>
      <c r="J30" s="32">
        <f t="shared" si="9"/>
        <v>8.1000000000000003E-2</v>
      </c>
      <c r="K30" s="32">
        <v>0</v>
      </c>
      <c r="L30" s="32">
        <f t="shared" si="10"/>
        <v>8.1000000000000003E-2</v>
      </c>
      <c r="M30" s="32">
        <v>0</v>
      </c>
      <c r="N30" s="32">
        <f t="shared" si="11"/>
        <v>8.1000000000000003E-2</v>
      </c>
      <c r="O30" s="32">
        <v>0</v>
      </c>
      <c r="P30" s="32">
        <f t="shared" si="12"/>
        <v>8.1000000000000003E-2</v>
      </c>
      <c r="Q30" s="32">
        <v>0</v>
      </c>
      <c r="R30" s="38">
        <f t="shared" si="16"/>
        <v>0.32400000000000001</v>
      </c>
      <c r="S30" s="38">
        <f t="shared" si="17"/>
        <v>0.32400000000000001</v>
      </c>
      <c r="T30" s="38">
        <f t="shared" si="18"/>
        <v>-0.32400000000000001</v>
      </c>
      <c r="U30" s="39">
        <f t="shared" si="19"/>
        <v>-1</v>
      </c>
      <c r="V30" s="29" t="s">
        <v>111</v>
      </c>
    </row>
    <row r="31" spans="1:22" ht="63" x14ac:dyDescent="0.25">
      <c r="A31" s="6" t="s">
        <v>102</v>
      </c>
      <c r="B31" s="214" t="s">
        <v>68</v>
      </c>
      <c r="C31" s="8" t="s">
        <v>69</v>
      </c>
      <c r="D31" s="29">
        <v>0.54700000000000004</v>
      </c>
      <c r="E31" s="29">
        <v>0</v>
      </c>
      <c r="F31" s="29">
        <f t="shared" si="14"/>
        <v>0.54700000000000004</v>
      </c>
      <c r="G31" s="29">
        <f t="shared" si="15"/>
        <v>0.54700000000000004</v>
      </c>
      <c r="H31" s="38">
        <f t="shared" si="13"/>
        <v>0.54700000000000004</v>
      </c>
      <c r="I31" s="32">
        <v>0</v>
      </c>
      <c r="J31" s="32">
        <f t="shared" si="9"/>
        <v>0.13675000000000001</v>
      </c>
      <c r="K31" s="32">
        <v>0</v>
      </c>
      <c r="L31" s="32">
        <f t="shared" si="10"/>
        <v>0.13675000000000001</v>
      </c>
      <c r="M31" s="32">
        <v>0</v>
      </c>
      <c r="N31" s="32">
        <f t="shared" si="11"/>
        <v>0.13675000000000001</v>
      </c>
      <c r="O31" s="32">
        <v>0</v>
      </c>
      <c r="P31" s="32">
        <f t="shared" si="12"/>
        <v>0.13675000000000001</v>
      </c>
      <c r="Q31" s="32">
        <v>0</v>
      </c>
      <c r="R31" s="38">
        <f t="shared" si="16"/>
        <v>0.54700000000000004</v>
      </c>
      <c r="S31" s="38">
        <f t="shared" si="17"/>
        <v>0.54700000000000004</v>
      </c>
      <c r="T31" s="38">
        <f t="shared" si="18"/>
        <v>-0.54700000000000004</v>
      </c>
      <c r="U31" s="39">
        <f t="shared" si="19"/>
        <v>-1</v>
      </c>
      <c r="V31" s="29" t="s">
        <v>111</v>
      </c>
    </row>
    <row r="32" spans="1:22" ht="63" x14ac:dyDescent="0.25">
      <c r="A32" s="6" t="s">
        <v>103</v>
      </c>
      <c r="B32" s="214" t="s">
        <v>70</v>
      </c>
      <c r="C32" s="8" t="s">
        <v>71</v>
      </c>
      <c r="D32" s="29">
        <v>0.15</v>
      </c>
      <c r="E32" s="29">
        <v>0</v>
      </c>
      <c r="F32" s="29">
        <f t="shared" si="14"/>
        <v>0.15</v>
      </c>
      <c r="G32" s="29">
        <f t="shared" si="15"/>
        <v>0.15</v>
      </c>
      <c r="H32" s="38">
        <f t="shared" si="13"/>
        <v>0.15</v>
      </c>
      <c r="I32" s="32">
        <v>0</v>
      </c>
      <c r="J32" s="32">
        <f t="shared" si="9"/>
        <v>3.7499999999999999E-2</v>
      </c>
      <c r="K32" s="32">
        <v>0</v>
      </c>
      <c r="L32" s="32">
        <f t="shared" si="10"/>
        <v>3.7499999999999999E-2</v>
      </c>
      <c r="M32" s="32">
        <v>0</v>
      </c>
      <c r="N32" s="32">
        <f t="shared" si="11"/>
        <v>3.7499999999999999E-2</v>
      </c>
      <c r="O32" s="32">
        <v>0</v>
      </c>
      <c r="P32" s="32">
        <f t="shared" si="12"/>
        <v>3.7499999999999999E-2</v>
      </c>
      <c r="Q32" s="32">
        <v>0</v>
      </c>
      <c r="R32" s="38">
        <f t="shared" si="16"/>
        <v>0.15</v>
      </c>
      <c r="S32" s="38">
        <f t="shared" si="17"/>
        <v>0.15</v>
      </c>
      <c r="T32" s="38">
        <f t="shared" si="18"/>
        <v>-0.15</v>
      </c>
      <c r="U32" s="39">
        <f t="shared" si="19"/>
        <v>-1</v>
      </c>
      <c r="V32" s="29" t="s">
        <v>111</v>
      </c>
    </row>
    <row r="33" spans="1:22" ht="63" x14ac:dyDescent="0.25">
      <c r="A33" s="6" t="s">
        <v>104</v>
      </c>
      <c r="B33" s="214" t="s">
        <v>72</v>
      </c>
      <c r="C33" s="8" t="s">
        <v>73</v>
      </c>
      <c r="D33" s="29">
        <v>1.069</v>
      </c>
      <c r="E33" s="29">
        <v>0</v>
      </c>
      <c r="F33" s="29">
        <f t="shared" si="14"/>
        <v>1.069</v>
      </c>
      <c r="G33" s="29">
        <f t="shared" si="15"/>
        <v>1.069</v>
      </c>
      <c r="H33" s="38">
        <f t="shared" si="13"/>
        <v>1.069</v>
      </c>
      <c r="I33" s="32">
        <v>0</v>
      </c>
      <c r="J33" s="32">
        <f t="shared" si="9"/>
        <v>0.26724999999999999</v>
      </c>
      <c r="K33" s="32">
        <v>0</v>
      </c>
      <c r="L33" s="32">
        <f t="shared" si="10"/>
        <v>0.26724999999999999</v>
      </c>
      <c r="M33" s="32">
        <v>0</v>
      </c>
      <c r="N33" s="32">
        <f t="shared" si="11"/>
        <v>0.26724999999999999</v>
      </c>
      <c r="O33" s="32">
        <v>0</v>
      </c>
      <c r="P33" s="32">
        <f t="shared" si="12"/>
        <v>0.26724999999999999</v>
      </c>
      <c r="Q33" s="32">
        <v>0</v>
      </c>
      <c r="R33" s="38">
        <f t="shared" si="16"/>
        <v>1.069</v>
      </c>
      <c r="S33" s="38">
        <f t="shared" si="17"/>
        <v>1.069</v>
      </c>
      <c r="T33" s="38">
        <f t="shared" si="18"/>
        <v>-1.069</v>
      </c>
      <c r="U33" s="39">
        <f t="shared" si="19"/>
        <v>-1</v>
      </c>
      <c r="V33" s="29" t="s">
        <v>111</v>
      </c>
    </row>
    <row r="34" spans="1:22" ht="63" x14ac:dyDescent="0.25">
      <c r="A34" s="6" t="s">
        <v>105</v>
      </c>
      <c r="B34" s="214" t="s">
        <v>74</v>
      </c>
      <c r="C34" s="8" t="s">
        <v>75</v>
      </c>
      <c r="D34" s="29">
        <v>0.78300000000000003</v>
      </c>
      <c r="E34" s="29">
        <v>0</v>
      </c>
      <c r="F34" s="29">
        <f t="shared" si="14"/>
        <v>0.78300000000000003</v>
      </c>
      <c r="G34" s="29">
        <f t="shared" si="15"/>
        <v>0.78300000000000003</v>
      </c>
      <c r="H34" s="38">
        <f t="shared" si="13"/>
        <v>0.78300000000000003</v>
      </c>
      <c r="I34" s="32">
        <v>0</v>
      </c>
      <c r="J34" s="32">
        <f t="shared" si="9"/>
        <v>0.19575000000000001</v>
      </c>
      <c r="K34" s="32">
        <v>0</v>
      </c>
      <c r="L34" s="32">
        <f t="shared" si="10"/>
        <v>0.19575000000000001</v>
      </c>
      <c r="M34" s="32">
        <v>0</v>
      </c>
      <c r="N34" s="32">
        <f t="shared" si="11"/>
        <v>0.19575000000000001</v>
      </c>
      <c r="O34" s="32">
        <v>0</v>
      </c>
      <c r="P34" s="32">
        <f t="shared" si="12"/>
        <v>0.19575000000000001</v>
      </c>
      <c r="Q34" s="32">
        <v>0</v>
      </c>
      <c r="R34" s="38">
        <f t="shared" si="16"/>
        <v>0.78300000000000003</v>
      </c>
      <c r="S34" s="38">
        <f t="shared" si="17"/>
        <v>0.78300000000000003</v>
      </c>
      <c r="T34" s="38">
        <f t="shared" si="18"/>
        <v>-0.78300000000000003</v>
      </c>
      <c r="U34" s="39">
        <f t="shared" si="19"/>
        <v>-1</v>
      </c>
      <c r="V34" s="29" t="s">
        <v>111</v>
      </c>
    </row>
    <row r="35" spans="1:22" ht="47.25" x14ac:dyDescent="0.25">
      <c r="A35" s="6" t="s">
        <v>106</v>
      </c>
      <c r="B35" s="214" t="s">
        <v>76</v>
      </c>
      <c r="C35" s="8" t="s">
        <v>77</v>
      </c>
      <c r="D35" s="29">
        <v>0.25900000000000001</v>
      </c>
      <c r="E35" s="29">
        <v>0</v>
      </c>
      <c r="F35" s="29">
        <f t="shared" si="14"/>
        <v>0.25900000000000001</v>
      </c>
      <c r="G35" s="29">
        <f t="shared" si="15"/>
        <v>0.25900000000000001</v>
      </c>
      <c r="H35" s="38">
        <f t="shared" si="13"/>
        <v>0.25900000000000001</v>
      </c>
      <c r="I35" s="32">
        <v>0</v>
      </c>
      <c r="J35" s="32">
        <f t="shared" si="9"/>
        <v>6.4750000000000002E-2</v>
      </c>
      <c r="K35" s="32">
        <v>0</v>
      </c>
      <c r="L35" s="32">
        <f t="shared" si="10"/>
        <v>6.4750000000000002E-2</v>
      </c>
      <c r="M35" s="32">
        <v>0</v>
      </c>
      <c r="N35" s="32">
        <f t="shared" si="11"/>
        <v>6.4750000000000002E-2</v>
      </c>
      <c r="O35" s="32">
        <v>0</v>
      </c>
      <c r="P35" s="32">
        <f t="shared" si="12"/>
        <v>6.4750000000000002E-2</v>
      </c>
      <c r="Q35" s="32">
        <v>0</v>
      </c>
      <c r="R35" s="38">
        <f t="shared" si="16"/>
        <v>0.25900000000000001</v>
      </c>
      <c r="S35" s="38">
        <f t="shared" si="17"/>
        <v>0.25900000000000001</v>
      </c>
      <c r="T35" s="38">
        <f t="shared" si="18"/>
        <v>-0.25900000000000001</v>
      </c>
      <c r="U35" s="39">
        <f t="shared" si="19"/>
        <v>-1</v>
      </c>
      <c r="V35" s="29" t="s">
        <v>111</v>
      </c>
    </row>
    <row r="36" spans="1:22" ht="47.25" x14ac:dyDescent="0.25">
      <c r="A36" s="6" t="s">
        <v>107</v>
      </c>
      <c r="B36" s="214" t="s">
        <v>78</v>
      </c>
      <c r="C36" s="8" t="s">
        <v>79</v>
      </c>
      <c r="D36" s="29">
        <v>0.26500000000000001</v>
      </c>
      <c r="E36" s="29">
        <v>0</v>
      </c>
      <c r="F36" s="29">
        <f t="shared" si="14"/>
        <v>0.26500000000000001</v>
      </c>
      <c r="G36" s="29">
        <f t="shared" si="15"/>
        <v>0.26500000000000001</v>
      </c>
      <c r="H36" s="38">
        <f t="shared" si="13"/>
        <v>0.26500000000000001</v>
      </c>
      <c r="I36" s="32">
        <v>0</v>
      </c>
      <c r="J36" s="32">
        <f t="shared" si="9"/>
        <v>6.6250000000000003E-2</v>
      </c>
      <c r="K36" s="32">
        <v>0</v>
      </c>
      <c r="L36" s="32">
        <f t="shared" si="10"/>
        <v>6.6250000000000003E-2</v>
      </c>
      <c r="M36" s="32">
        <v>0</v>
      </c>
      <c r="N36" s="32">
        <f t="shared" si="11"/>
        <v>6.6250000000000003E-2</v>
      </c>
      <c r="O36" s="32">
        <v>0</v>
      </c>
      <c r="P36" s="32">
        <f t="shared" si="12"/>
        <v>6.6250000000000003E-2</v>
      </c>
      <c r="Q36" s="32">
        <v>0</v>
      </c>
      <c r="R36" s="38">
        <f t="shared" si="16"/>
        <v>0.26500000000000001</v>
      </c>
      <c r="S36" s="38">
        <f t="shared" si="17"/>
        <v>0.26500000000000001</v>
      </c>
      <c r="T36" s="38">
        <f t="shared" si="18"/>
        <v>-0.26500000000000001</v>
      </c>
      <c r="U36" s="39">
        <f t="shared" si="19"/>
        <v>-1</v>
      </c>
      <c r="V36" s="29" t="s">
        <v>111</v>
      </c>
    </row>
    <row r="37" spans="1:22" ht="47.25" x14ac:dyDescent="0.25">
      <c r="A37" s="6" t="s">
        <v>108</v>
      </c>
      <c r="B37" s="214" t="s">
        <v>80</v>
      </c>
      <c r="C37" s="8" t="s">
        <v>81</v>
      </c>
      <c r="D37" s="29">
        <v>0.11</v>
      </c>
      <c r="E37" s="29">
        <v>0</v>
      </c>
      <c r="F37" s="29">
        <f t="shared" si="14"/>
        <v>0.11</v>
      </c>
      <c r="G37" s="29">
        <f t="shared" si="15"/>
        <v>0.11</v>
      </c>
      <c r="H37" s="38">
        <f t="shared" si="13"/>
        <v>0.11</v>
      </c>
      <c r="I37" s="32">
        <v>0</v>
      </c>
      <c r="J37" s="32">
        <f t="shared" si="9"/>
        <v>2.75E-2</v>
      </c>
      <c r="K37" s="32">
        <v>0</v>
      </c>
      <c r="L37" s="32">
        <f t="shared" si="10"/>
        <v>2.75E-2</v>
      </c>
      <c r="M37" s="32">
        <v>0</v>
      </c>
      <c r="N37" s="32">
        <f t="shared" si="11"/>
        <v>2.75E-2</v>
      </c>
      <c r="O37" s="32">
        <v>0</v>
      </c>
      <c r="P37" s="32">
        <f t="shared" si="12"/>
        <v>2.75E-2</v>
      </c>
      <c r="Q37" s="32">
        <v>0</v>
      </c>
      <c r="R37" s="38">
        <f t="shared" si="16"/>
        <v>0.11</v>
      </c>
      <c r="S37" s="38">
        <f t="shared" si="17"/>
        <v>0.11</v>
      </c>
      <c r="T37" s="38">
        <f t="shared" si="18"/>
        <v>-0.11</v>
      </c>
      <c r="U37" s="39">
        <f t="shared" si="19"/>
        <v>-1</v>
      </c>
      <c r="V37" s="29" t="s">
        <v>111</v>
      </c>
    </row>
    <row r="38" spans="1:22" ht="47.25" x14ac:dyDescent="0.25">
      <c r="A38" s="6" t="s">
        <v>109</v>
      </c>
      <c r="B38" s="214" t="s">
        <v>82</v>
      </c>
      <c r="C38" s="8" t="s">
        <v>83</v>
      </c>
      <c r="D38" s="29">
        <v>0.29699999999999999</v>
      </c>
      <c r="E38" s="29">
        <v>0</v>
      </c>
      <c r="F38" s="29">
        <f t="shared" si="14"/>
        <v>0.29699999999999999</v>
      </c>
      <c r="G38" s="29">
        <f t="shared" si="15"/>
        <v>0.29699999999999999</v>
      </c>
      <c r="H38" s="38">
        <f t="shared" si="13"/>
        <v>0.29699999999999999</v>
      </c>
      <c r="I38" s="32">
        <v>0</v>
      </c>
      <c r="J38" s="32">
        <f t="shared" si="9"/>
        <v>7.4249999999999997E-2</v>
      </c>
      <c r="K38" s="32">
        <v>0</v>
      </c>
      <c r="L38" s="32">
        <f t="shared" si="10"/>
        <v>7.4249999999999997E-2</v>
      </c>
      <c r="M38" s="32">
        <v>0</v>
      </c>
      <c r="N38" s="32">
        <f t="shared" si="11"/>
        <v>7.4249999999999997E-2</v>
      </c>
      <c r="O38" s="32">
        <v>0</v>
      </c>
      <c r="P38" s="32">
        <f t="shared" si="12"/>
        <v>7.4249999999999997E-2</v>
      </c>
      <c r="Q38" s="32">
        <v>0</v>
      </c>
      <c r="R38" s="38">
        <f t="shared" si="16"/>
        <v>0.29699999999999999</v>
      </c>
      <c r="S38" s="38">
        <f t="shared" si="17"/>
        <v>0.29699999999999999</v>
      </c>
      <c r="T38" s="38">
        <f t="shared" si="18"/>
        <v>-0.29699999999999999</v>
      </c>
      <c r="U38" s="39">
        <f t="shared" si="19"/>
        <v>-1</v>
      </c>
      <c r="V38" s="29" t="s">
        <v>111</v>
      </c>
    </row>
    <row r="39" spans="1:22" ht="31.5" x14ac:dyDescent="0.25">
      <c r="A39" s="4" t="s">
        <v>40</v>
      </c>
      <c r="B39" s="215" t="s">
        <v>36</v>
      </c>
      <c r="C39" s="15" t="s">
        <v>31</v>
      </c>
      <c r="D39" s="42" t="s">
        <v>35</v>
      </c>
      <c r="E39" s="42" t="s">
        <v>35</v>
      </c>
      <c r="F39" s="42" t="s">
        <v>35</v>
      </c>
      <c r="G39" s="42" t="s">
        <v>35</v>
      </c>
      <c r="H39" s="42">
        <f>J39+L39+N39+P39</f>
        <v>4.0659999999999998</v>
      </c>
      <c r="I39" s="42">
        <v>0</v>
      </c>
      <c r="J39" s="42">
        <f>J40</f>
        <v>1.0165</v>
      </c>
      <c r="K39" s="42">
        <f t="shared" ref="K39:Q39" si="20">K40</f>
        <v>0</v>
      </c>
      <c r="L39" s="42">
        <f t="shared" si="20"/>
        <v>1.0165</v>
      </c>
      <c r="M39" s="42">
        <f t="shared" si="20"/>
        <v>0</v>
      </c>
      <c r="N39" s="42">
        <f t="shared" si="20"/>
        <v>1.0165</v>
      </c>
      <c r="O39" s="42">
        <f t="shared" si="20"/>
        <v>0</v>
      </c>
      <c r="P39" s="42">
        <f t="shared" si="20"/>
        <v>1.0165</v>
      </c>
      <c r="Q39" s="42">
        <f t="shared" si="20"/>
        <v>0</v>
      </c>
      <c r="R39" s="28">
        <f>H39-I39</f>
        <v>4.0659999999999998</v>
      </c>
      <c r="S39" s="28">
        <f>R39</f>
        <v>4.0659999999999998</v>
      </c>
      <c r="T39" s="40">
        <f>I39-H39</f>
        <v>-4.0659999999999998</v>
      </c>
      <c r="U39" s="41">
        <f>T39/H39</f>
        <v>-1</v>
      </c>
      <c r="V39" s="15"/>
    </row>
    <row r="40" spans="1:22" ht="31.5" x14ac:dyDescent="0.25">
      <c r="A40" s="6" t="s">
        <v>110</v>
      </c>
      <c r="B40" s="214" t="s">
        <v>46</v>
      </c>
      <c r="C40" s="13" t="s">
        <v>92</v>
      </c>
      <c r="D40" s="13">
        <v>4.0659999999999998</v>
      </c>
      <c r="E40" s="29">
        <v>0</v>
      </c>
      <c r="F40" s="29">
        <f>D40</f>
        <v>4.0659999999999998</v>
      </c>
      <c r="G40" s="29">
        <f t="shared" si="15"/>
        <v>4.0659999999999998</v>
      </c>
      <c r="H40" s="13">
        <f>J40+L40+N40+P40</f>
        <v>4.0659999999999998</v>
      </c>
      <c r="I40" s="13">
        <v>0</v>
      </c>
      <c r="J40" s="13">
        <f>D40/4</f>
        <v>1.0165</v>
      </c>
      <c r="K40" s="13">
        <v>0</v>
      </c>
      <c r="L40" s="13">
        <f>D40/4</f>
        <v>1.0165</v>
      </c>
      <c r="M40" s="13">
        <v>0</v>
      </c>
      <c r="N40" s="13">
        <f>D40/4</f>
        <v>1.0165</v>
      </c>
      <c r="O40" s="13">
        <v>0</v>
      </c>
      <c r="P40" s="13">
        <f>D40/4</f>
        <v>1.0165</v>
      </c>
      <c r="Q40" s="13">
        <v>0</v>
      </c>
      <c r="R40" s="38">
        <f>H40-I40</f>
        <v>4.0659999999999998</v>
      </c>
      <c r="S40" s="38">
        <f t="shared" si="17"/>
        <v>4.0659999999999998</v>
      </c>
      <c r="T40" s="38">
        <f>I40-H40</f>
        <v>-4.0659999999999998</v>
      </c>
      <c r="U40" s="39">
        <f>T40/H40</f>
        <v>-1</v>
      </c>
      <c r="V40" s="29" t="s">
        <v>112</v>
      </c>
    </row>
    <row r="41" spans="1:22" ht="31.5" x14ac:dyDescent="0.25">
      <c r="A41" s="33" t="s">
        <v>48</v>
      </c>
      <c r="B41" s="43" t="s">
        <v>49</v>
      </c>
      <c r="C41" s="16" t="s">
        <v>35</v>
      </c>
      <c r="D41" s="42" t="s">
        <v>35</v>
      </c>
      <c r="E41" s="42" t="s">
        <v>35</v>
      </c>
      <c r="F41" s="42" t="s">
        <v>35</v>
      </c>
      <c r="G41" s="42" t="s">
        <v>35</v>
      </c>
      <c r="H41" s="36">
        <f>J41+L41+N41+P41</f>
        <v>3.0648999999999997</v>
      </c>
      <c r="I41" s="42">
        <v>0</v>
      </c>
      <c r="J41" s="42">
        <f>J42+J43</f>
        <v>0.76622499999999993</v>
      </c>
      <c r="K41" s="42">
        <f t="shared" ref="K41:Q41" si="21">K42+K43</f>
        <v>0</v>
      </c>
      <c r="L41" s="42">
        <f t="shared" si="21"/>
        <v>0.76622499999999993</v>
      </c>
      <c r="M41" s="42">
        <f t="shared" si="21"/>
        <v>0</v>
      </c>
      <c r="N41" s="42">
        <f t="shared" si="21"/>
        <v>0.76622499999999993</v>
      </c>
      <c r="O41" s="42">
        <f t="shared" si="21"/>
        <v>0</v>
      </c>
      <c r="P41" s="42">
        <f t="shared" si="21"/>
        <v>0.76622499999999993</v>
      </c>
      <c r="Q41" s="42">
        <f t="shared" si="21"/>
        <v>0</v>
      </c>
      <c r="R41" s="28">
        <f>H41-I41</f>
        <v>3.0648999999999997</v>
      </c>
      <c r="S41" s="28">
        <f>R41</f>
        <v>3.0648999999999997</v>
      </c>
      <c r="T41" s="40">
        <f>I41-H41</f>
        <v>-3.0648999999999997</v>
      </c>
      <c r="U41" s="41">
        <f>T41/H41</f>
        <v>-1</v>
      </c>
      <c r="V41" s="15"/>
    </row>
    <row r="42" spans="1:22" ht="47.25" x14ac:dyDescent="0.25">
      <c r="A42" s="11" t="s">
        <v>88</v>
      </c>
      <c r="B42" s="217" t="s">
        <v>84</v>
      </c>
      <c r="C42" s="11" t="s">
        <v>85</v>
      </c>
      <c r="D42" s="13">
        <v>0.52500000000000002</v>
      </c>
      <c r="E42" s="29">
        <v>0</v>
      </c>
      <c r="F42" s="29">
        <f>D42</f>
        <v>0.52500000000000002</v>
      </c>
      <c r="G42" s="29">
        <f t="shared" si="15"/>
        <v>0.52500000000000002</v>
      </c>
      <c r="H42" s="13">
        <f>J42+L42+N42+P42</f>
        <v>0.52500000000000002</v>
      </c>
      <c r="I42" s="13">
        <v>0</v>
      </c>
      <c r="J42" s="13">
        <f>D42/4</f>
        <v>0.13125000000000001</v>
      </c>
      <c r="K42" s="13">
        <v>0</v>
      </c>
      <c r="L42" s="13">
        <f>D42/4</f>
        <v>0.13125000000000001</v>
      </c>
      <c r="M42" s="13">
        <v>0</v>
      </c>
      <c r="N42" s="13">
        <f>D42/4</f>
        <v>0.13125000000000001</v>
      </c>
      <c r="O42" s="13">
        <v>0</v>
      </c>
      <c r="P42" s="13">
        <f>D42/4</f>
        <v>0.13125000000000001</v>
      </c>
      <c r="Q42" s="13">
        <v>0</v>
      </c>
      <c r="R42" s="38">
        <f>H42-I42</f>
        <v>0.52500000000000002</v>
      </c>
      <c r="S42" s="38">
        <f t="shared" si="17"/>
        <v>0.52500000000000002</v>
      </c>
      <c r="T42" s="38">
        <f>I42-H42</f>
        <v>-0.52500000000000002</v>
      </c>
      <c r="U42" s="39">
        <f>T42/H42</f>
        <v>-1</v>
      </c>
      <c r="V42" s="29" t="s">
        <v>113</v>
      </c>
    </row>
    <row r="43" spans="1:22" ht="47.25" x14ac:dyDescent="0.25">
      <c r="A43" s="13" t="s">
        <v>89</v>
      </c>
      <c r="B43" s="216" t="s">
        <v>86</v>
      </c>
      <c r="C43" s="13" t="s">
        <v>87</v>
      </c>
      <c r="D43" s="13">
        <v>2.5398999999999998</v>
      </c>
      <c r="E43" s="29">
        <v>0</v>
      </c>
      <c r="F43" s="29">
        <f>D43</f>
        <v>2.5398999999999998</v>
      </c>
      <c r="G43" s="29">
        <f t="shared" si="15"/>
        <v>2.5398999999999998</v>
      </c>
      <c r="H43" s="13">
        <f>J43+L43+N43+P43</f>
        <v>2.5398999999999998</v>
      </c>
      <c r="I43" s="13">
        <v>0</v>
      </c>
      <c r="J43" s="13">
        <f>D43/4</f>
        <v>0.63497499999999996</v>
      </c>
      <c r="K43" s="13">
        <v>0</v>
      </c>
      <c r="L43" s="13">
        <f>D43/4</f>
        <v>0.63497499999999996</v>
      </c>
      <c r="M43" s="13">
        <v>0</v>
      </c>
      <c r="N43" s="13">
        <f>D43/4</f>
        <v>0.63497499999999996</v>
      </c>
      <c r="O43" s="13">
        <v>0</v>
      </c>
      <c r="P43" s="13">
        <f>D43/4</f>
        <v>0.63497499999999996</v>
      </c>
      <c r="Q43" s="13">
        <v>0</v>
      </c>
      <c r="R43" s="38">
        <f>H43-I43</f>
        <v>2.5398999999999998</v>
      </c>
      <c r="S43" s="38">
        <f t="shared" si="17"/>
        <v>2.5398999999999998</v>
      </c>
      <c r="T43" s="38">
        <f>I43-H43</f>
        <v>-2.5398999999999998</v>
      </c>
      <c r="U43" s="39">
        <f>T43/H43</f>
        <v>-1</v>
      </c>
      <c r="V43" s="29" t="s">
        <v>113</v>
      </c>
    </row>
  </sheetData>
  <mergeCells count="25">
    <mergeCell ref="P15:Q15"/>
    <mergeCell ref="H15:I15"/>
    <mergeCell ref="G7:P7"/>
    <mergeCell ref="H11:Q11"/>
    <mergeCell ref="F14:G14"/>
    <mergeCell ref="F15:F16"/>
    <mergeCell ref="C14:C16"/>
    <mergeCell ref="D14:D16"/>
    <mergeCell ref="G15:G16"/>
    <mergeCell ref="T2:V2"/>
    <mergeCell ref="R14:S14"/>
    <mergeCell ref="V14:V16"/>
    <mergeCell ref="R15:R16"/>
    <mergeCell ref="S15:S16"/>
    <mergeCell ref="A3:V3"/>
    <mergeCell ref="G6:P6"/>
    <mergeCell ref="L15:M15"/>
    <mergeCell ref="E14:E16"/>
    <mergeCell ref="H14:Q14"/>
    <mergeCell ref="T14:U15"/>
    <mergeCell ref="A14:A16"/>
    <mergeCell ref="B14:B16"/>
    <mergeCell ref="J15:K15"/>
    <mergeCell ref="H12:Q12"/>
    <mergeCell ref="N15:O15"/>
  </mergeCells>
  <phoneticPr fontId="0" type="noConversion"/>
  <pageMargins left="0.39370078740157483" right="0.39370078740157483" top="0.78740157480314965" bottom="0.39370078740157483" header="0.19685039370078741" footer="0.19685039370078741"/>
  <pageSetup paperSize="8" scale="53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K51"/>
  <sheetViews>
    <sheetView topLeftCell="AJ31" zoomScale="75" workbookViewId="0">
      <selection activeCell="B20" sqref="B20:B45"/>
    </sheetView>
  </sheetViews>
  <sheetFormatPr defaultRowHeight="15.75" x14ac:dyDescent="0.25"/>
  <cols>
    <col min="1" max="1" width="11.28515625" style="1" bestFit="1" customWidth="1"/>
    <col min="2" max="2" width="49.42578125" style="71" customWidth="1"/>
    <col min="3" max="3" width="15.5703125" style="1" customWidth="1"/>
    <col min="4" max="4" width="9.7109375" style="1" customWidth="1"/>
    <col min="5" max="5" width="9.42578125" style="1" customWidth="1"/>
    <col min="6" max="6" width="10.42578125" style="1" bestFit="1" customWidth="1"/>
    <col min="7" max="8" width="5.7109375" style="1" customWidth="1"/>
    <col min="9" max="9" width="8.140625" style="1" customWidth="1"/>
    <col min="10" max="11" width="5.7109375" style="1" customWidth="1"/>
    <col min="12" max="12" width="9.42578125" style="1" customWidth="1"/>
    <col min="13" max="18" width="5.7109375" style="1" customWidth="1"/>
    <col min="19" max="19" width="9.42578125" style="1" customWidth="1"/>
    <col min="20" max="25" width="5.7109375" style="1" customWidth="1"/>
    <col min="26" max="26" width="9.42578125" style="1" customWidth="1"/>
    <col min="27" max="27" width="7.42578125" style="1" customWidth="1"/>
    <col min="28" max="32" width="5.7109375" style="1" customWidth="1"/>
    <col min="33" max="33" width="9.42578125" style="1" customWidth="1"/>
    <col min="34" max="34" width="9.5703125" style="1" customWidth="1"/>
    <col min="35" max="36" width="5.7109375" style="1" customWidth="1"/>
    <col min="37" max="37" width="6.7109375" style="1" customWidth="1"/>
    <col min="38" max="39" width="5.7109375" style="1" customWidth="1"/>
    <col min="40" max="40" width="9.7109375" style="1" customWidth="1"/>
    <col min="41" max="41" width="8.140625" style="1" customWidth="1"/>
    <col min="42" max="46" width="5.7109375" style="1" customWidth="1"/>
    <col min="47" max="47" width="9.7109375" style="1" customWidth="1"/>
    <col min="48" max="53" width="5.7109375" style="1" customWidth="1"/>
    <col min="54" max="54" width="9.7109375" style="1" customWidth="1"/>
    <col min="55" max="59" width="5.7109375" style="1" customWidth="1"/>
    <col min="60" max="60" width="6.42578125" style="1" customWidth="1"/>
    <col min="61" max="61" width="9.7109375" style="1" customWidth="1"/>
    <col min="62" max="62" width="7.28515625" style="1" customWidth="1"/>
    <col min="63" max="67" width="5.7109375" style="1" customWidth="1"/>
    <col min="68" max="68" width="9.7109375" style="1" customWidth="1"/>
    <col min="69" max="69" width="8.28515625" style="1" customWidth="1"/>
    <col min="70" max="73" width="5.7109375" style="1" customWidth="1"/>
    <col min="74" max="74" width="6.85546875" style="1" customWidth="1"/>
    <col min="75" max="75" width="7.7109375" style="1" customWidth="1"/>
    <col min="76" max="76" width="4.7109375" style="1" customWidth="1"/>
    <col min="77" max="77" width="13.140625" style="1" bestFit="1" customWidth="1"/>
    <col min="78" max="78" width="8.5703125" style="1" customWidth="1"/>
    <col min="79" max="79" width="31.7109375" style="1" customWidth="1"/>
    <col min="80" max="16384" width="9.140625" style="1"/>
  </cols>
  <sheetData>
    <row r="1" spans="1:79" x14ac:dyDescent="0.25">
      <c r="CA1" s="17" t="s">
        <v>139</v>
      </c>
    </row>
    <row r="2" spans="1:79" ht="19.5" customHeight="1" x14ac:dyDescent="0.25">
      <c r="BX2" s="18"/>
      <c r="BY2" s="154" t="s">
        <v>3</v>
      </c>
      <c r="BZ2" s="154"/>
      <c r="CA2" s="154"/>
    </row>
    <row r="3" spans="1:79" x14ac:dyDescent="0.25">
      <c r="A3" s="155" t="s">
        <v>140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  <c r="O3" s="155"/>
      <c r="P3" s="155"/>
      <c r="Q3" s="155"/>
      <c r="R3" s="155"/>
      <c r="S3" s="155"/>
      <c r="T3" s="155"/>
      <c r="U3" s="155"/>
      <c r="V3" s="155"/>
      <c r="W3" s="155"/>
      <c r="X3" s="155"/>
      <c r="Y3" s="155"/>
      <c r="Z3" s="155"/>
      <c r="AA3" s="155"/>
      <c r="AB3" s="155"/>
      <c r="AC3" s="155"/>
      <c r="AD3" s="155"/>
      <c r="AE3" s="155"/>
      <c r="AF3" s="155"/>
      <c r="AG3" s="155"/>
      <c r="AH3" s="155"/>
      <c r="AI3" s="155"/>
      <c r="AJ3" s="155"/>
      <c r="AK3" s="155"/>
      <c r="AL3" s="155"/>
      <c r="AM3" s="155"/>
    </row>
    <row r="4" spans="1:79" x14ac:dyDescent="0.25">
      <c r="N4" s="17" t="s">
        <v>18</v>
      </c>
      <c r="O4" s="151" t="s">
        <v>93</v>
      </c>
      <c r="P4" s="151"/>
      <c r="Q4" s="155" t="s">
        <v>29</v>
      </c>
      <c r="R4" s="155"/>
      <c r="S4" s="20" t="s">
        <v>53</v>
      </c>
      <c r="T4" s="1" t="s">
        <v>19</v>
      </c>
    </row>
    <row r="5" spans="1:79" ht="9" customHeight="1" x14ac:dyDescent="0.25"/>
    <row r="6" spans="1:79" ht="12.75" customHeight="1" x14ac:dyDescent="0.25">
      <c r="M6" s="17" t="s">
        <v>4</v>
      </c>
      <c r="N6" s="156" t="s">
        <v>117</v>
      </c>
      <c r="O6" s="156"/>
      <c r="P6" s="156"/>
      <c r="Q6" s="156"/>
      <c r="R6" s="156"/>
      <c r="S6" s="156"/>
      <c r="T6" s="156"/>
      <c r="U6" s="156"/>
      <c r="V6" s="156"/>
      <c r="W6" s="156"/>
      <c r="X6" s="156"/>
      <c r="Y6" s="156"/>
      <c r="Z6" s="156"/>
    </row>
    <row r="7" spans="1:79" ht="19.5" customHeight="1" x14ac:dyDescent="0.25">
      <c r="N7" s="152" t="s">
        <v>5</v>
      </c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22"/>
      <c r="AJ7" s="22"/>
      <c r="AK7" s="22"/>
    </row>
    <row r="8" spans="1:79" ht="9" customHeight="1" x14ac:dyDescent="0.25"/>
    <row r="9" spans="1:79" x14ac:dyDescent="0.25">
      <c r="R9" s="17" t="s">
        <v>6</v>
      </c>
      <c r="S9" s="20" t="s">
        <v>53</v>
      </c>
      <c r="T9" s="1" t="s">
        <v>7</v>
      </c>
      <c r="Z9" s="17"/>
    </row>
    <row r="10" spans="1:79" ht="9" customHeight="1" x14ac:dyDescent="0.25"/>
    <row r="11" spans="1:79" x14ac:dyDescent="0.25">
      <c r="P11" s="17" t="s">
        <v>8</v>
      </c>
      <c r="Q11" s="177" t="s">
        <v>94</v>
      </c>
      <c r="R11" s="177"/>
      <c r="S11" s="177"/>
      <c r="T11" s="177"/>
      <c r="U11" s="177"/>
      <c r="V11" s="177"/>
      <c r="W11" s="177"/>
      <c r="X11" s="177"/>
      <c r="Y11" s="177"/>
      <c r="Z11" s="177"/>
      <c r="AA11" s="177"/>
      <c r="AB11" s="177"/>
      <c r="AC11" s="77"/>
      <c r="AD11" s="77"/>
      <c r="AE11" s="77"/>
      <c r="AF11" s="77"/>
    </row>
    <row r="12" spans="1:79" x14ac:dyDescent="0.25">
      <c r="Q12" s="178" t="s">
        <v>9</v>
      </c>
      <c r="R12" s="178"/>
      <c r="S12" s="178"/>
      <c r="T12" s="178"/>
      <c r="U12" s="178"/>
      <c r="V12" s="178"/>
      <c r="W12" s="178"/>
      <c r="X12" s="178"/>
      <c r="Y12" s="178"/>
      <c r="Z12" s="178"/>
      <c r="AA12" s="178"/>
      <c r="AB12" s="178"/>
      <c r="AC12" s="22"/>
      <c r="AD12" s="22"/>
      <c r="AE12" s="22"/>
      <c r="AF12" s="22"/>
    </row>
    <row r="13" spans="1:79" ht="9" customHeight="1" x14ac:dyDescent="0.25"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</row>
    <row r="14" spans="1:79" ht="15" customHeight="1" x14ac:dyDescent="0.25">
      <c r="A14" s="141" t="s">
        <v>10</v>
      </c>
      <c r="B14" s="172" t="s">
        <v>11</v>
      </c>
      <c r="C14" s="141" t="s">
        <v>12</v>
      </c>
      <c r="D14" s="141" t="s">
        <v>141</v>
      </c>
      <c r="E14" s="166" t="s">
        <v>142</v>
      </c>
      <c r="F14" s="167"/>
      <c r="G14" s="167"/>
      <c r="H14" s="167"/>
      <c r="I14" s="167"/>
      <c r="J14" s="167"/>
      <c r="K14" s="167"/>
      <c r="L14" s="167"/>
      <c r="M14" s="167"/>
      <c r="N14" s="167"/>
      <c r="O14" s="167"/>
      <c r="P14" s="167"/>
      <c r="Q14" s="167"/>
      <c r="R14" s="167"/>
      <c r="S14" s="167"/>
      <c r="T14" s="167"/>
      <c r="U14" s="167"/>
      <c r="V14" s="167"/>
      <c r="W14" s="167"/>
      <c r="X14" s="167"/>
      <c r="Y14" s="167"/>
      <c r="Z14" s="167"/>
      <c r="AA14" s="167"/>
      <c r="AB14" s="167"/>
      <c r="AC14" s="167"/>
      <c r="AD14" s="167"/>
      <c r="AE14" s="167"/>
      <c r="AF14" s="167"/>
      <c r="AG14" s="167"/>
      <c r="AH14" s="167"/>
      <c r="AI14" s="167"/>
      <c r="AJ14" s="167"/>
      <c r="AK14" s="167"/>
      <c r="AL14" s="167"/>
      <c r="AM14" s="167"/>
      <c r="AN14" s="167" t="s">
        <v>143</v>
      </c>
      <c r="AO14" s="167"/>
      <c r="AP14" s="167"/>
      <c r="AQ14" s="167"/>
      <c r="AR14" s="167"/>
      <c r="AS14" s="167"/>
      <c r="AT14" s="167"/>
      <c r="AU14" s="167"/>
      <c r="AV14" s="167"/>
      <c r="AW14" s="167"/>
      <c r="AX14" s="167"/>
      <c r="AY14" s="167"/>
      <c r="AZ14" s="167"/>
      <c r="BA14" s="167"/>
      <c r="BB14" s="167"/>
      <c r="BC14" s="167"/>
      <c r="BD14" s="167"/>
      <c r="BE14" s="167"/>
      <c r="BF14" s="167"/>
      <c r="BG14" s="167"/>
      <c r="BH14" s="167"/>
      <c r="BI14" s="167"/>
      <c r="BJ14" s="167"/>
      <c r="BK14" s="167"/>
      <c r="BL14" s="167"/>
      <c r="BM14" s="167"/>
      <c r="BN14" s="167"/>
      <c r="BO14" s="167"/>
      <c r="BP14" s="167"/>
      <c r="BQ14" s="167"/>
      <c r="BR14" s="167"/>
      <c r="BS14" s="167"/>
      <c r="BT14" s="167"/>
      <c r="BU14" s="167"/>
      <c r="BV14" s="168"/>
      <c r="BW14" s="161" t="s">
        <v>144</v>
      </c>
      <c r="BX14" s="162"/>
      <c r="BY14" s="162"/>
      <c r="BZ14" s="163"/>
      <c r="CA14" s="141" t="s">
        <v>2</v>
      </c>
    </row>
    <row r="15" spans="1:79" ht="15" customHeight="1" x14ac:dyDescent="0.25">
      <c r="A15" s="142"/>
      <c r="B15" s="173"/>
      <c r="C15" s="142"/>
      <c r="D15" s="142"/>
      <c r="E15" s="144" t="s">
        <v>0</v>
      </c>
      <c r="F15" s="153"/>
      <c r="G15" s="153"/>
      <c r="H15" s="153"/>
      <c r="I15" s="153"/>
      <c r="J15" s="153"/>
      <c r="K15" s="153"/>
      <c r="L15" s="153"/>
      <c r="M15" s="153"/>
      <c r="N15" s="153"/>
      <c r="O15" s="153"/>
      <c r="P15" s="153"/>
      <c r="Q15" s="153"/>
      <c r="R15" s="153"/>
      <c r="S15" s="153"/>
      <c r="T15" s="153"/>
      <c r="U15" s="153"/>
      <c r="V15" s="153"/>
      <c r="W15" s="153"/>
      <c r="X15" s="153"/>
      <c r="Y15" s="153"/>
      <c r="Z15" s="153"/>
      <c r="AA15" s="153"/>
      <c r="AB15" s="153"/>
      <c r="AC15" s="153"/>
      <c r="AD15" s="153"/>
      <c r="AE15" s="153"/>
      <c r="AF15" s="153"/>
      <c r="AG15" s="153"/>
      <c r="AH15" s="153"/>
      <c r="AI15" s="153"/>
      <c r="AJ15" s="153"/>
      <c r="AK15" s="153"/>
      <c r="AL15" s="153"/>
      <c r="AM15" s="145"/>
      <c r="AN15" s="144" t="s">
        <v>1</v>
      </c>
      <c r="AO15" s="153"/>
      <c r="AP15" s="153"/>
      <c r="AQ15" s="153"/>
      <c r="AR15" s="153"/>
      <c r="AS15" s="153"/>
      <c r="AT15" s="153"/>
      <c r="AU15" s="153"/>
      <c r="AV15" s="153"/>
      <c r="AW15" s="153"/>
      <c r="AX15" s="153"/>
      <c r="AY15" s="153"/>
      <c r="AZ15" s="153"/>
      <c r="BA15" s="153"/>
      <c r="BB15" s="153"/>
      <c r="BC15" s="153"/>
      <c r="BD15" s="153"/>
      <c r="BE15" s="153"/>
      <c r="BF15" s="153"/>
      <c r="BG15" s="153"/>
      <c r="BH15" s="153"/>
      <c r="BI15" s="153"/>
      <c r="BJ15" s="153"/>
      <c r="BK15" s="153"/>
      <c r="BL15" s="153"/>
      <c r="BM15" s="153"/>
      <c r="BN15" s="153"/>
      <c r="BO15" s="153"/>
      <c r="BP15" s="153"/>
      <c r="BQ15" s="153"/>
      <c r="BR15" s="153"/>
      <c r="BS15" s="153"/>
      <c r="BT15" s="153"/>
      <c r="BU15" s="153"/>
      <c r="BV15" s="145"/>
      <c r="BW15" s="174"/>
      <c r="BX15" s="175"/>
      <c r="BY15" s="175"/>
      <c r="BZ15" s="176"/>
      <c r="CA15" s="142"/>
    </row>
    <row r="16" spans="1:79" ht="15" customHeight="1" x14ac:dyDescent="0.25">
      <c r="A16" s="142"/>
      <c r="B16" s="173"/>
      <c r="C16" s="142"/>
      <c r="D16" s="142"/>
      <c r="E16" s="144" t="s">
        <v>13</v>
      </c>
      <c r="F16" s="153"/>
      <c r="G16" s="153"/>
      <c r="H16" s="153"/>
      <c r="I16" s="153"/>
      <c r="J16" s="153"/>
      <c r="K16" s="145"/>
      <c r="L16" s="144" t="s">
        <v>14</v>
      </c>
      <c r="M16" s="153"/>
      <c r="N16" s="153"/>
      <c r="O16" s="153"/>
      <c r="P16" s="153"/>
      <c r="Q16" s="153"/>
      <c r="R16" s="145"/>
      <c r="S16" s="144" t="s">
        <v>15</v>
      </c>
      <c r="T16" s="153"/>
      <c r="U16" s="153"/>
      <c r="V16" s="153"/>
      <c r="W16" s="153"/>
      <c r="X16" s="153"/>
      <c r="Y16" s="145"/>
      <c r="Z16" s="144" t="s">
        <v>16</v>
      </c>
      <c r="AA16" s="153"/>
      <c r="AB16" s="153"/>
      <c r="AC16" s="153"/>
      <c r="AD16" s="153"/>
      <c r="AE16" s="153"/>
      <c r="AF16" s="145"/>
      <c r="AG16" s="144" t="s">
        <v>17</v>
      </c>
      <c r="AH16" s="153"/>
      <c r="AI16" s="153"/>
      <c r="AJ16" s="153"/>
      <c r="AK16" s="153"/>
      <c r="AL16" s="153"/>
      <c r="AM16" s="145"/>
      <c r="AN16" s="144" t="s">
        <v>13</v>
      </c>
      <c r="AO16" s="153"/>
      <c r="AP16" s="153"/>
      <c r="AQ16" s="153"/>
      <c r="AR16" s="153"/>
      <c r="AS16" s="153"/>
      <c r="AT16" s="145"/>
      <c r="AU16" s="144" t="s">
        <v>14</v>
      </c>
      <c r="AV16" s="153"/>
      <c r="AW16" s="153"/>
      <c r="AX16" s="153"/>
      <c r="AY16" s="153"/>
      <c r="AZ16" s="153"/>
      <c r="BA16" s="145"/>
      <c r="BB16" s="144" t="s">
        <v>15</v>
      </c>
      <c r="BC16" s="153"/>
      <c r="BD16" s="153"/>
      <c r="BE16" s="153"/>
      <c r="BF16" s="153"/>
      <c r="BG16" s="153"/>
      <c r="BH16" s="145"/>
      <c r="BI16" s="144" t="s">
        <v>16</v>
      </c>
      <c r="BJ16" s="153"/>
      <c r="BK16" s="153"/>
      <c r="BL16" s="153"/>
      <c r="BM16" s="153"/>
      <c r="BN16" s="153"/>
      <c r="BO16" s="145"/>
      <c r="BP16" s="144" t="s">
        <v>17</v>
      </c>
      <c r="BQ16" s="153"/>
      <c r="BR16" s="153"/>
      <c r="BS16" s="153"/>
      <c r="BT16" s="153"/>
      <c r="BU16" s="153"/>
      <c r="BV16" s="145"/>
      <c r="BW16" s="143"/>
      <c r="BX16" s="164"/>
      <c r="BY16" s="164"/>
      <c r="BZ16" s="165"/>
      <c r="CA16" s="142"/>
    </row>
    <row r="17" spans="1:79" ht="30" customHeight="1" x14ac:dyDescent="0.25">
      <c r="A17" s="142"/>
      <c r="B17" s="173"/>
      <c r="C17" s="142"/>
      <c r="D17" s="142"/>
      <c r="E17" s="64" t="s">
        <v>145</v>
      </c>
      <c r="F17" s="144" t="s">
        <v>146</v>
      </c>
      <c r="G17" s="153"/>
      <c r="H17" s="153"/>
      <c r="I17" s="153"/>
      <c r="J17" s="153"/>
      <c r="K17" s="145"/>
      <c r="L17" s="64" t="s">
        <v>145</v>
      </c>
      <c r="M17" s="144" t="s">
        <v>146</v>
      </c>
      <c r="N17" s="153"/>
      <c r="O17" s="153"/>
      <c r="P17" s="153"/>
      <c r="Q17" s="153"/>
      <c r="R17" s="145"/>
      <c r="S17" s="64" t="s">
        <v>145</v>
      </c>
      <c r="T17" s="144" t="s">
        <v>146</v>
      </c>
      <c r="U17" s="153"/>
      <c r="V17" s="153"/>
      <c r="W17" s="153"/>
      <c r="X17" s="153"/>
      <c r="Y17" s="145"/>
      <c r="Z17" s="64" t="s">
        <v>145</v>
      </c>
      <c r="AA17" s="144" t="s">
        <v>146</v>
      </c>
      <c r="AB17" s="153"/>
      <c r="AC17" s="153"/>
      <c r="AD17" s="153"/>
      <c r="AE17" s="153"/>
      <c r="AF17" s="145"/>
      <c r="AG17" s="64" t="s">
        <v>145</v>
      </c>
      <c r="AH17" s="144" t="s">
        <v>146</v>
      </c>
      <c r="AI17" s="153"/>
      <c r="AJ17" s="153"/>
      <c r="AK17" s="153"/>
      <c r="AL17" s="153"/>
      <c r="AM17" s="145"/>
      <c r="AN17" s="64" t="s">
        <v>145</v>
      </c>
      <c r="AO17" s="144" t="s">
        <v>146</v>
      </c>
      <c r="AP17" s="153"/>
      <c r="AQ17" s="153"/>
      <c r="AR17" s="153"/>
      <c r="AS17" s="153"/>
      <c r="AT17" s="145"/>
      <c r="AU17" s="64" t="s">
        <v>145</v>
      </c>
      <c r="AV17" s="144" t="s">
        <v>146</v>
      </c>
      <c r="AW17" s="153"/>
      <c r="AX17" s="153"/>
      <c r="AY17" s="153"/>
      <c r="AZ17" s="153"/>
      <c r="BA17" s="145"/>
      <c r="BB17" s="64" t="s">
        <v>145</v>
      </c>
      <c r="BC17" s="144" t="s">
        <v>146</v>
      </c>
      <c r="BD17" s="153"/>
      <c r="BE17" s="153"/>
      <c r="BF17" s="153"/>
      <c r="BG17" s="153"/>
      <c r="BH17" s="145"/>
      <c r="BI17" s="64" t="s">
        <v>145</v>
      </c>
      <c r="BJ17" s="144" t="s">
        <v>146</v>
      </c>
      <c r="BK17" s="153"/>
      <c r="BL17" s="153"/>
      <c r="BM17" s="153"/>
      <c r="BN17" s="153"/>
      <c r="BO17" s="145"/>
      <c r="BP17" s="64" t="s">
        <v>145</v>
      </c>
      <c r="BQ17" s="144" t="s">
        <v>146</v>
      </c>
      <c r="BR17" s="153"/>
      <c r="BS17" s="153"/>
      <c r="BT17" s="153"/>
      <c r="BU17" s="153"/>
      <c r="BV17" s="145"/>
      <c r="BW17" s="144" t="s">
        <v>145</v>
      </c>
      <c r="BX17" s="145"/>
      <c r="BY17" s="153" t="s">
        <v>146</v>
      </c>
      <c r="BZ17" s="145"/>
      <c r="CA17" s="142"/>
    </row>
    <row r="18" spans="1:79" ht="45" customHeight="1" x14ac:dyDescent="0.25">
      <c r="A18" s="142"/>
      <c r="B18" s="173"/>
      <c r="C18" s="142"/>
      <c r="D18" s="142"/>
      <c r="E18" s="63" t="s">
        <v>27</v>
      </c>
      <c r="F18" s="63" t="s">
        <v>27</v>
      </c>
      <c r="G18" s="63" t="s">
        <v>147</v>
      </c>
      <c r="H18" s="63" t="s">
        <v>148</v>
      </c>
      <c r="I18" s="63" t="s">
        <v>149</v>
      </c>
      <c r="J18" s="63" t="s">
        <v>150</v>
      </c>
      <c r="K18" s="63" t="s">
        <v>151</v>
      </c>
      <c r="L18" s="63" t="s">
        <v>27</v>
      </c>
      <c r="M18" s="63" t="s">
        <v>27</v>
      </c>
      <c r="N18" s="63" t="s">
        <v>147</v>
      </c>
      <c r="O18" s="63" t="s">
        <v>148</v>
      </c>
      <c r="P18" s="63" t="s">
        <v>149</v>
      </c>
      <c r="Q18" s="63" t="s">
        <v>150</v>
      </c>
      <c r="R18" s="63" t="s">
        <v>151</v>
      </c>
      <c r="S18" s="63" t="s">
        <v>27</v>
      </c>
      <c r="T18" s="63" t="s">
        <v>27</v>
      </c>
      <c r="U18" s="63" t="s">
        <v>147</v>
      </c>
      <c r="V18" s="63" t="s">
        <v>148</v>
      </c>
      <c r="W18" s="63" t="s">
        <v>149</v>
      </c>
      <c r="X18" s="63" t="s">
        <v>150</v>
      </c>
      <c r="Y18" s="63" t="s">
        <v>151</v>
      </c>
      <c r="Z18" s="63" t="s">
        <v>27</v>
      </c>
      <c r="AA18" s="63" t="s">
        <v>27</v>
      </c>
      <c r="AB18" s="63" t="s">
        <v>147</v>
      </c>
      <c r="AC18" s="63" t="s">
        <v>148</v>
      </c>
      <c r="AD18" s="63" t="s">
        <v>149</v>
      </c>
      <c r="AE18" s="63" t="s">
        <v>150</v>
      </c>
      <c r="AF18" s="63" t="s">
        <v>151</v>
      </c>
      <c r="AG18" s="63" t="s">
        <v>27</v>
      </c>
      <c r="AH18" s="63" t="s">
        <v>27</v>
      </c>
      <c r="AI18" s="63" t="s">
        <v>147</v>
      </c>
      <c r="AJ18" s="63" t="s">
        <v>148</v>
      </c>
      <c r="AK18" s="63" t="s">
        <v>149</v>
      </c>
      <c r="AL18" s="63" t="s">
        <v>150</v>
      </c>
      <c r="AM18" s="63" t="s">
        <v>151</v>
      </c>
      <c r="AN18" s="63" t="s">
        <v>27</v>
      </c>
      <c r="AO18" s="63" t="s">
        <v>27</v>
      </c>
      <c r="AP18" s="63" t="s">
        <v>147</v>
      </c>
      <c r="AQ18" s="63" t="s">
        <v>148</v>
      </c>
      <c r="AR18" s="63" t="s">
        <v>149</v>
      </c>
      <c r="AS18" s="63" t="s">
        <v>150</v>
      </c>
      <c r="AT18" s="63" t="s">
        <v>151</v>
      </c>
      <c r="AU18" s="63" t="s">
        <v>27</v>
      </c>
      <c r="AV18" s="63" t="s">
        <v>27</v>
      </c>
      <c r="AW18" s="63" t="s">
        <v>147</v>
      </c>
      <c r="AX18" s="63" t="s">
        <v>148</v>
      </c>
      <c r="AY18" s="63" t="s">
        <v>149</v>
      </c>
      <c r="AZ18" s="63" t="s">
        <v>150</v>
      </c>
      <c r="BA18" s="63" t="s">
        <v>151</v>
      </c>
      <c r="BB18" s="63" t="s">
        <v>27</v>
      </c>
      <c r="BC18" s="63" t="s">
        <v>27</v>
      </c>
      <c r="BD18" s="63" t="s">
        <v>147</v>
      </c>
      <c r="BE18" s="63" t="s">
        <v>148</v>
      </c>
      <c r="BF18" s="63" t="s">
        <v>149</v>
      </c>
      <c r="BG18" s="63" t="s">
        <v>150</v>
      </c>
      <c r="BH18" s="63" t="s">
        <v>151</v>
      </c>
      <c r="BI18" s="63" t="s">
        <v>27</v>
      </c>
      <c r="BJ18" s="63" t="s">
        <v>27</v>
      </c>
      <c r="BK18" s="63" t="s">
        <v>147</v>
      </c>
      <c r="BL18" s="63" t="s">
        <v>148</v>
      </c>
      <c r="BM18" s="63" t="s">
        <v>149</v>
      </c>
      <c r="BN18" s="63" t="s">
        <v>150</v>
      </c>
      <c r="BO18" s="63" t="s">
        <v>151</v>
      </c>
      <c r="BP18" s="63" t="s">
        <v>27</v>
      </c>
      <c r="BQ18" s="63" t="s">
        <v>27</v>
      </c>
      <c r="BR18" s="63" t="s">
        <v>147</v>
      </c>
      <c r="BS18" s="63" t="s">
        <v>148</v>
      </c>
      <c r="BT18" s="63" t="s">
        <v>149</v>
      </c>
      <c r="BU18" s="63" t="s">
        <v>150</v>
      </c>
      <c r="BV18" s="63" t="s">
        <v>151</v>
      </c>
      <c r="BW18" s="64" t="s">
        <v>27</v>
      </c>
      <c r="BX18" s="64" t="s">
        <v>28</v>
      </c>
      <c r="BY18" s="64" t="s">
        <v>27</v>
      </c>
      <c r="BZ18" s="64" t="s">
        <v>28</v>
      </c>
      <c r="CA18" s="142"/>
    </row>
    <row r="19" spans="1:79" x14ac:dyDescent="0.25">
      <c r="A19" s="13">
        <v>1</v>
      </c>
      <c r="B19" s="78">
        <v>2</v>
      </c>
      <c r="C19" s="13">
        <v>3</v>
      </c>
      <c r="D19" s="13">
        <v>4</v>
      </c>
      <c r="E19" s="13" t="s">
        <v>152</v>
      </c>
      <c r="F19" s="13" t="s">
        <v>153</v>
      </c>
      <c r="G19" s="13" t="s">
        <v>154</v>
      </c>
      <c r="H19" s="13" t="s">
        <v>155</v>
      </c>
      <c r="I19" s="13" t="s">
        <v>156</v>
      </c>
      <c r="J19" s="13" t="s">
        <v>157</v>
      </c>
      <c r="K19" s="13" t="s">
        <v>158</v>
      </c>
      <c r="L19" s="13" t="s">
        <v>159</v>
      </c>
      <c r="M19" s="13" t="s">
        <v>160</v>
      </c>
      <c r="N19" s="13" t="s">
        <v>161</v>
      </c>
      <c r="O19" s="13" t="s">
        <v>162</v>
      </c>
      <c r="P19" s="13" t="s">
        <v>163</v>
      </c>
      <c r="Q19" s="13" t="s">
        <v>164</v>
      </c>
      <c r="R19" s="13" t="s">
        <v>165</v>
      </c>
      <c r="S19" s="13" t="s">
        <v>166</v>
      </c>
      <c r="T19" s="13" t="s">
        <v>167</v>
      </c>
      <c r="U19" s="13" t="s">
        <v>168</v>
      </c>
      <c r="V19" s="13" t="s">
        <v>169</v>
      </c>
      <c r="W19" s="13" t="s">
        <v>170</v>
      </c>
      <c r="X19" s="13" t="s">
        <v>171</v>
      </c>
      <c r="Y19" s="13" t="s">
        <v>172</v>
      </c>
      <c r="Z19" s="13" t="s">
        <v>173</v>
      </c>
      <c r="AA19" s="13" t="s">
        <v>174</v>
      </c>
      <c r="AB19" s="13" t="s">
        <v>175</v>
      </c>
      <c r="AC19" s="13" t="s">
        <v>176</v>
      </c>
      <c r="AD19" s="13" t="s">
        <v>177</v>
      </c>
      <c r="AE19" s="13" t="s">
        <v>178</v>
      </c>
      <c r="AF19" s="13" t="s">
        <v>179</v>
      </c>
      <c r="AG19" s="13" t="s">
        <v>180</v>
      </c>
      <c r="AH19" s="13" t="s">
        <v>181</v>
      </c>
      <c r="AI19" s="13" t="s">
        <v>182</v>
      </c>
      <c r="AJ19" s="13" t="s">
        <v>183</v>
      </c>
      <c r="AK19" s="13" t="s">
        <v>184</v>
      </c>
      <c r="AL19" s="13" t="s">
        <v>185</v>
      </c>
      <c r="AM19" s="13" t="s">
        <v>186</v>
      </c>
      <c r="AN19" s="13" t="s">
        <v>187</v>
      </c>
      <c r="AO19" s="13" t="s">
        <v>188</v>
      </c>
      <c r="AP19" s="13" t="s">
        <v>189</v>
      </c>
      <c r="AQ19" s="13" t="s">
        <v>190</v>
      </c>
      <c r="AR19" s="13" t="s">
        <v>191</v>
      </c>
      <c r="AS19" s="13" t="s">
        <v>192</v>
      </c>
      <c r="AT19" s="13" t="s">
        <v>193</v>
      </c>
      <c r="AU19" s="13" t="s">
        <v>194</v>
      </c>
      <c r="AV19" s="13" t="s">
        <v>195</v>
      </c>
      <c r="AW19" s="13" t="s">
        <v>196</v>
      </c>
      <c r="AX19" s="13" t="s">
        <v>197</v>
      </c>
      <c r="AY19" s="13" t="s">
        <v>198</v>
      </c>
      <c r="AZ19" s="13" t="s">
        <v>199</v>
      </c>
      <c r="BA19" s="13" t="s">
        <v>200</v>
      </c>
      <c r="BB19" s="13" t="s">
        <v>201</v>
      </c>
      <c r="BC19" s="13" t="s">
        <v>202</v>
      </c>
      <c r="BD19" s="13" t="s">
        <v>203</v>
      </c>
      <c r="BE19" s="13" t="s">
        <v>204</v>
      </c>
      <c r="BF19" s="13" t="s">
        <v>205</v>
      </c>
      <c r="BG19" s="13" t="s">
        <v>206</v>
      </c>
      <c r="BH19" s="13" t="s">
        <v>207</v>
      </c>
      <c r="BI19" s="13" t="s">
        <v>208</v>
      </c>
      <c r="BJ19" s="13" t="s">
        <v>209</v>
      </c>
      <c r="BK19" s="13" t="s">
        <v>210</v>
      </c>
      <c r="BL19" s="13" t="s">
        <v>211</v>
      </c>
      <c r="BM19" s="13" t="s">
        <v>212</v>
      </c>
      <c r="BN19" s="13" t="s">
        <v>213</v>
      </c>
      <c r="BO19" s="13" t="s">
        <v>214</v>
      </c>
      <c r="BP19" s="13" t="s">
        <v>215</v>
      </c>
      <c r="BQ19" s="13" t="s">
        <v>216</v>
      </c>
      <c r="BR19" s="13" t="s">
        <v>217</v>
      </c>
      <c r="BS19" s="13" t="s">
        <v>218</v>
      </c>
      <c r="BT19" s="13" t="s">
        <v>219</v>
      </c>
      <c r="BU19" s="13" t="s">
        <v>220</v>
      </c>
      <c r="BV19" s="13" t="s">
        <v>221</v>
      </c>
      <c r="BW19" s="13">
        <v>7</v>
      </c>
      <c r="BX19" s="13">
        <v>8</v>
      </c>
      <c r="BY19" s="13">
        <v>9</v>
      </c>
      <c r="BZ19" s="13">
        <v>10</v>
      </c>
      <c r="CA19" s="13">
        <v>11</v>
      </c>
    </row>
    <row r="20" spans="1:79" s="80" customFormat="1" x14ac:dyDescent="0.25">
      <c r="A20" s="2">
        <v>0</v>
      </c>
      <c r="B20" s="72" t="s">
        <v>30</v>
      </c>
      <c r="C20" s="54" t="s">
        <v>31</v>
      </c>
      <c r="D20" s="36">
        <f>D21+D43</f>
        <v>18.2667</v>
      </c>
      <c r="E20" s="42">
        <v>0</v>
      </c>
      <c r="F20" s="79">
        <f>D20</f>
        <v>18.2667</v>
      </c>
      <c r="G20" s="42" t="s">
        <v>35</v>
      </c>
      <c r="H20" s="42" t="s">
        <v>35</v>
      </c>
      <c r="I20" s="73">
        <f>I21</f>
        <v>5.1720000000000006</v>
      </c>
      <c r="J20" s="42" t="s">
        <v>35</v>
      </c>
      <c r="K20" s="42">
        <f>K21+K43</f>
        <v>83</v>
      </c>
      <c r="L20" s="42">
        <v>0</v>
      </c>
      <c r="M20" s="42">
        <v>0</v>
      </c>
      <c r="N20" s="42">
        <v>0</v>
      </c>
      <c r="O20" s="42">
        <v>0</v>
      </c>
      <c r="P20" s="42">
        <v>0</v>
      </c>
      <c r="Q20" s="42">
        <v>0</v>
      </c>
      <c r="R20" s="42">
        <v>0</v>
      </c>
      <c r="S20" s="42">
        <v>0</v>
      </c>
      <c r="T20" s="42">
        <v>0</v>
      </c>
      <c r="U20" s="42">
        <v>0</v>
      </c>
      <c r="V20" s="42">
        <v>0</v>
      </c>
      <c r="W20" s="42">
        <v>0</v>
      </c>
      <c r="X20" s="42">
        <v>0</v>
      </c>
      <c r="Y20" s="42">
        <v>0</v>
      </c>
      <c r="Z20" s="42">
        <v>0</v>
      </c>
      <c r="AA20" s="42">
        <v>0</v>
      </c>
      <c r="AB20" s="42">
        <v>0</v>
      </c>
      <c r="AC20" s="42">
        <v>0</v>
      </c>
      <c r="AD20" s="42">
        <v>0</v>
      </c>
      <c r="AE20" s="42">
        <v>0</v>
      </c>
      <c r="AF20" s="42">
        <v>0</v>
      </c>
      <c r="AG20" s="42">
        <v>0</v>
      </c>
      <c r="AH20" s="37">
        <f>F20</f>
        <v>18.2667</v>
      </c>
      <c r="AI20" s="42">
        <v>0</v>
      </c>
      <c r="AJ20" s="42">
        <v>0</v>
      </c>
      <c r="AK20" s="36">
        <f>AK21</f>
        <v>5.1720000000000006</v>
      </c>
      <c r="AL20" s="42">
        <v>0</v>
      </c>
      <c r="AM20" s="2">
        <f>AM21+AM43</f>
        <v>83</v>
      </c>
      <c r="AN20" s="42">
        <v>0</v>
      </c>
      <c r="AO20" s="42">
        <v>0</v>
      </c>
      <c r="AP20" s="42">
        <v>0</v>
      </c>
      <c r="AQ20" s="42">
        <v>0</v>
      </c>
      <c r="AR20" s="42">
        <v>0</v>
      </c>
      <c r="AS20" s="42">
        <v>0</v>
      </c>
      <c r="AT20" s="42">
        <v>0</v>
      </c>
      <c r="AU20" s="42">
        <v>0</v>
      </c>
      <c r="AV20" s="42">
        <v>0</v>
      </c>
      <c r="AW20" s="42">
        <v>0</v>
      </c>
      <c r="AX20" s="42">
        <v>0</v>
      </c>
      <c r="AY20" s="42">
        <v>0</v>
      </c>
      <c r="AZ20" s="42">
        <v>0</v>
      </c>
      <c r="BA20" s="42">
        <v>0</v>
      </c>
      <c r="BB20" s="42">
        <v>0</v>
      </c>
      <c r="BC20" s="42">
        <v>0</v>
      </c>
      <c r="BD20" s="42">
        <v>0</v>
      </c>
      <c r="BE20" s="42">
        <v>0</v>
      </c>
      <c r="BF20" s="42">
        <v>0</v>
      </c>
      <c r="BG20" s="42">
        <v>0</v>
      </c>
      <c r="BH20" s="42">
        <v>0</v>
      </c>
      <c r="BI20" s="42">
        <v>0</v>
      </c>
      <c r="BJ20" s="42">
        <v>0</v>
      </c>
      <c r="BK20" s="42">
        <v>0</v>
      </c>
      <c r="BL20" s="42">
        <v>0</v>
      </c>
      <c r="BM20" s="42">
        <v>0</v>
      </c>
      <c r="BN20" s="42">
        <v>0</v>
      </c>
      <c r="BO20" s="42">
        <v>0</v>
      </c>
      <c r="BP20" s="42">
        <v>0</v>
      </c>
      <c r="BQ20" s="42">
        <v>0</v>
      </c>
      <c r="BR20" s="42">
        <v>0</v>
      </c>
      <c r="BS20" s="42">
        <v>0</v>
      </c>
      <c r="BT20" s="42">
        <v>0</v>
      </c>
      <c r="BU20" s="42">
        <v>0</v>
      </c>
      <c r="BV20" s="42">
        <v>0</v>
      </c>
      <c r="BW20" s="42">
        <v>0</v>
      </c>
      <c r="BX20" s="42" t="s">
        <v>35</v>
      </c>
      <c r="BY20" s="36">
        <f t="shared" ref="BY20:BY26" si="0">AO20-AH20</f>
        <v>-18.2667</v>
      </c>
      <c r="BZ20" s="69">
        <f t="shared" ref="BZ20:BZ26" si="1">BY20/AH20</f>
        <v>-1</v>
      </c>
      <c r="CA20" s="42"/>
    </row>
    <row r="21" spans="1:79" s="80" customFormat="1" ht="31.5" x14ac:dyDescent="0.25">
      <c r="A21" s="4" t="s">
        <v>37</v>
      </c>
      <c r="B21" s="72" t="s">
        <v>32</v>
      </c>
      <c r="C21" s="54" t="s">
        <v>31</v>
      </c>
      <c r="D21" s="36">
        <f>D22+D25+D41</f>
        <v>15.201799999999999</v>
      </c>
      <c r="E21" s="42">
        <v>0</v>
      </c>
      <c r="F21" s="81">
        <f>D21</f>
        <v>15.201799999999999</v>
      </c>
      <c r="G21" s="42">
        <v>0</v>
      </c>
      <c r="H21" s="42">
        <v>0</v>
      </c>
      <c r="I21" s="73">
        <f>I25</f>
        <v>5.1720000000000006</v>
      </c>
      <c r="J21" s="42">
        <v>0</v>
      </c>
      <c r="K21" s="42">
        <f>K41</f>
        <v>80</v>
      </c>
      <c r="L21" s="42">
        <v>0</v>
      </c>
      <c r="M21" s="42">
        <v>0</v>
      </c>
      <c r="N21" s="42">
        <v>0</v>
      </c>
      <c r="O21" s="42">
        <v>0</v>
      </c>
      <c r="P21" s="42">
        <v>0</v>
      </c>
      <c r="Q21" s="42">
        <v>0</v>
      </c>
      <c r="R21" s="42">
        <v>0</v>
      </c>
      <c r="S21" s="42">
        <v>0</v>
      </c>
      <c r="T21" s="42">
        <v>0</v>
      </c>
      <c r="U21" s="42">
        <v>0</v>
      </c>
      <c r="V21" s="42">
        <v>0</v>
      </c>
      <c r="W21" s="42">
        <v>0</v>
      </c>
      <c r="X21" s="42">
        <v>0</v>
      </c>
      <c r="Y21" s="42">
        <v>0</v>
      </c>
      <c r="Z21" s="42">
        <v>0</v>
      </c>
      <c r="AA21" s="42">
        <v>0</v>
      </c>
      <c r="AB21" s="42">
        <v>0</v>
      </c>
      <c r="AC21" s="42">
        <v>0</v>
      </c>
      <c r="AD21" s="42">
        <v>0</v>
      </c>
      <c r="AE21" s="42">
        <v>0</v>
      </c>
      <c r="AF21" s="42">
        <v>0</v>
      </c>
      <c r="AG21" s="42">
        <v>0</v>
      </c>
      <c r="AH21" s="40">
        <f>F21</f>
        <v>15.201799999999999</v>
      </c>
      <c r="AI21" s="42">
        <v>0</v>
      </c>
      <c r="AJ21" s="42">
        <v>0</v>
      </c>
      <c r="AK21" s="36">
        <f>AK25</f>
        <v>5.1720000000000006</v>
      </c>
      <c r="AL21" s="42" t="s">
        <v>35</v>
      </c>
      <c r="AM21" s="82">
        <f>AM42</f>
        <v>80</v>
      </c>
      <c r="AN21" s="42">
        <v>0</v>
      </c>
      <c r="AO21" s="42">
        <v>0</v>
      </c>
      <c r="AP21" s="42">
        <v>0</v>
      </c>
      <c r="AQ21" s="42">
        <v>0</v>
      </c>
      <c r="AR21" s="42">
        <v>0</v>
      </c>
      <c r="AS21" s="42">
        <v>0</v>
      </c>
      <c r="AT21" s="42">
        <v>0</v>
      </c>
      <c r="AU21" s="42">
        <v>0</v>
      </c>
      <c r="AV21" s="42">
        <v>0</v>
      </c>
      <c r="AW21" s="42">
        <v>0</v>
      </c>
      <c r="AX21" s="42">
        <v>0</v>
      </c>
      <c r="AY21" s="42">
        <v>0</v>
      </c>
      <c r="AZ21" s="42">
        <v>0</v>
      </c>
      <c r="BA21" s="42">
        <v>0</v>
      </c>
      <c r="BB21" s="42">
        <v>0</v>
      </c>
      <c r="BC21" s="42">
        <v>0</v>
      </c>
      <c r="BD21" s="42">
        <v>0</v>
      </c>
      <c r="BE21" s="42">
        <v>0</v>
      </c>
      <c r="BF21" s="42">
        <v>0</v>
      </c>
      <c r="BG21" s="42">
        <v>0</v>
      </c>
      <c r="BH21" s="42">
        <v>0</v>
      </c>
      <c r="BI21" s="42">
        <v>0</v>
      </c>
      <c r="BJ21" s="42">
        <v>0</v>
      </c>
      <c r="BK21" s="42">
        <v>0</v>
      </c>
      <c r="BL21" s="42">
        <v>0</v>
      </c>
      <c r="BM21" s="42">
        <v>0</v>
      </c>
      <c r="BN21" s="42">
        <v>0</v>
      </c>
      <c r="BO21" s="42">
        <v>0</v>
      </c>
      <c r="BP21" s="42">
        <v>0</v>
      </c>
      <c r="BQ21" s="42">
        <v>0</v>
      </c>
      <c r="BR21" s="42">
        <v>0</v>
      </c>
      <c r="BS21" s="42">
        <v>0</v>
      </c>
      <c r="BT21" s="42">
        <v>0</v>
      </c>
      <c r="BU21" s="42">
        <v>0</v>
      </c>
      <c r="BV21" s="42">
        <v>0</v>
      </c>
      <c r="BW21" s="42">
        <v>0</v>
      </c>
      <c r="BX21" s="42">
        <v>0</v>
      </c>
      <c r="BY21" s="36">
        <f t="shared" si="0"/>
        <v>-15.201799999999999</v>
      </c>
      <c r="BZ21" s="69">
        <f t="shared" si="1"/>
        <v>-1</v>
      </c>
      <c r="CA21" s="42"/>
    </row>
    <row r="22" spans="1:79" s="80" customFormat="1" ht="63" x14ac:dyDescent="0.25">
      <c r="A22" s="4" t="s">
        <v>42</v>
      </c>
      <c r="B22" s="72" t="s">
        <v>43</v>
      </c>
      <c r="C22" s="54" t="s">
        <v>31</v>
      </c>
      <c r="D22" s="36">
        <f>D23+D24</f>
        <v>1.9088000000000001</v>
      </c>
      <c r="E22" s="42">
        <v>0</v>
      </c>
      <c r="F22" s="28">
        <f>F23+F24</f>
        <v>1.9088000000000001</v>
      </c>
      <c r="G22" s="42">
        <f t="shared" ref="G22:AG22" si="2">G23+G24</f>
        <v>0</v>
      </c>
      <c r="H22" s="42">
        <f t="shared" si="2"/>
        <v>0</v>
      </c>
      <c r="I22" s="42">
        <f t="shared" si="2"/>
        <v>0</v>
      </c>
      <c r="J22" s="42">
        <f t="shared" si="2"/>
        <v>0</v>
      </c>
      <c r="K22" s="42">
        <f t="shared" si="2"/>
        <v>0</v>
      </c>
      <c r="L22" s="42">
        <f t="shared" si="2"/>
        <v>0</v>
      </c>
      <c r="M22" s="42">
        <f t="shared" si="2"/>
        <v>0</v>
      </c>
      <c r="N22" s="42">
        <f t="shared" si="2"/>
        <v>0</v>
      </c>
      <c r="O22" s="42">
        <f t="shared" si="2"/>
        <v>0</v>
      </c>
      <c r="P22" s="42">
        <f t="shared" si="2"/>
        <v>0</v>
      </c>
      <c r="Q22" s="42">
        <f t="shared" si="2"/>
        <v>0</v>
      </c>
      <c r="R22" s="42">
        <f t="shared" si="2"/>
        <v>0</v>
      </c>
      <c r="S22" s="42">
        <f t="shared" si="2"/>
        <v>0</v>
      </c>
      <c r="T22" s="42">
        <f t="shared" si="2"/>
        <v>0</v>
      </c>
      <c r="U22" s="42">
        <f t="shared" si="2"/>
        <v>0</v>
      </c>
      <c r="V22" s="42">
        <f t="shared" si="2"/>
        <v>0</v>
      </c>
      <c r="W22" s="42">
        <f t="shared" si="2"/>
        <v>0</v>
      </c>
      <c r="X22" s="42">
        <f t="shared" si="2"/>
        <v>0</v>
      </c>
      <c r="Y22" s="42">
        <f t="shared" si="2"/>
        <v>0</v>
      </c>
      <c r="Z22" s="42">
        <f t="shared" si="2"/>
        <v>0</v>
      </c>
      <c r="AA22" s="42">
        <f t="shared" si="2"/>
        <v>0</v>
      </c>
      <c r="AB22" s="42">
        <f t="shared" si="2"/>
        <v>0</v>
      </c>
      <c r="AC22" s="42">
        <f t="shared" si="2"/>
        <v>0</v>
      </c>
      <c r="AD22" s="42">
        <f t="shared" si="2"/>
        <v>0</v>
      </c>
      <c r="AE22" s="42">
        <f t="shared" si="2"/>
        <v>0</v>
      </c>
      <c r="AF22" s="42">
        <f t="shared" si="2"/>
        <v>0</v>
      </c>
      <c r="AG22" s="42">
        <f t="shared" si="2"/>
        <v>0</v>
      </c>
      <c r="AH22" s="40">
        <f>AH23+AH24</f>
        <v>1.9088000000000001</v>
      </c>
      <c r="AI22" s="42">
        <v>0</v>
      </c>
      <c r="AJ22" s="42">
        <v>0</v>
      </c>
      <c r="AK22" s="42">
        <v>0</v>
      </c>
      <c r="AL22" s="42">
        <v>0</v>
      </c>
      <c r="AM22" s="82">
        <v>0</v>
      </c>
      <c r="AN22" s="42">
        <v>0</v>
      </c>
      <c r="AO22" s="42">
        <v>0</v>
      </c>
      <c r="AP22" s="42">
        <v>0</v>
      </c>
      <c r="AQ22" s="42">
        <v>0</v>
      </c>
      <c r="AR22" s="42">
        <v>0</v>
      </c>
      <c r="AS22" s="42">
        <v>0</v>
      </c>
      <c r="AT22" s="42">
        <v>0</v>
      </c>
      <c r="AU22" s="42">
        <v>0</v>
      </c>
      <c r="AV22" s="42">
        <v>0</v>
      </c>
      <c r="AW22" s="42">
        <v>0</v>
      </c>
      <c r="AX22" s="42">
        <v>0</v>
      </c>
      <c r="AY22" s="42">
        <v>0</v>
      </c>
      <c r="AZ22" s="42">
        <v>0</v>
      </c>
      <c r="BA22" s="42">
        <v>0</v>
      </c>
      <c r="BB22" s="42">
        <v>0</v>
      </c>
      <c r="BC22" s="42">
        <v>0</v>
      </c>
      <c r="BD22" s="42">
        <v>0</v>
      </c>
      <c r="BE22" s="42">
        <v>0</v>
      </c>
      <c r="BF22" s="42">
        <v>0</v>
      </c>
      <c r="BG22" s="42">
        <v>0</v>
      </c>
      <c r="BH22" s="42">
        <v>0</v>
      </c>
      <c r="BI22" s="42">
        <v>0</v>
      </c>
      <c r="BJ22" s="42">
        <v>0</v>
      </c>
      <c r="BK22" s="42">
        <v>0</v>
      </c>
      <c r="BL22" s="42">
        <v>0</v>
      </c>
      <c r="BM22" s="42">
        <v>0</v>
      </c>
      <c r="BN22" s="42">
        <v>0</v>
      </c>
      <c r="BO22" s="42">
        <v>0</v>
      </c>
      <c r="BP22" s="42">
        <v>0</v>
      </c>
      <c r="BQ22" s="42">
        <v>0</v>
      </c>
      <c r="BR22" s="42">
        <v>0</v>
      </c>
      <c r="BS22" s="42">
        <v>0</v>
      </c>
      <c r="BT22" s="42">
        <v>0</v>
      </c>
      <c r="BU22" s="42">
        <v>0</v>
      </c>
      <c r="BV22" s="42">
        <v>0</v>
      </c>
      <c r="BW22" s="42">
        <v>0</v>
      </c>
      <c r="BX22" s="42">
        <v>0</v>
      </c>
      <c r="BY22" s="36">
        <f t="shared" si="0"/>
        <v>-1.9088000000000001</v>
      </c>
      <c r="BZ22" s="69">
        <f t="shared" si="1"/>
        <v>-1</v>
      </c>
      <c r="CA22" s="42"/>
    </row>
    <row r="23" spans="1:79" ht="47.25" x14ac:dyDescent="0.25">
      <c r="A23" s="9" t="s">
        <v>95</v>
      </c>
      <c r="B23" s="83" t="s">
        <v>45</v>
      </c>
      <c r="C23" s="51" t="s">
        <v>50</v>
      </c>
      <c r="D23" s="49">
        <f>'ф. 12'!D21</f>
        <v>1.2834000000000001</v>
      </c>
      <c r="E23" s="13">
        <v>0</v>
      </c>
      <c r="F23" s="31">
        <f>D23</f>
        <v>1.2834000000000001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0</v>
      </c>
      <c r="AE23" s="13">
        <v>0</v>
      </c>
      <c r="AF23" s="13">
        <v>0</v>
      </c>
      <c r="AG23" s="13">
        <v>0</v>
      </c>
      <c r="AH23" s="32">
        <f>F23</f>
        <v>1.2834000000000001</v>
      </c>
      <c r="AI23" s="13">
        <v>0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0</v>
      </c>
      <c r="AP23" s="13">
        <v>0</v>
      </c>
      <c r="AQ23" s="13">
        <v>0</v>
      </c>
      <c r="AR23" s="13">
        <v>0</v>
      </c>
      <c r="AS23" s="13">
        <v>0</v>
      </c>
      <c r="AT23" s="13">
        <v>0</v>
      </c>
      <c r="AU23" s="13">
        <v>0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3">
        <v>0</v>
      </c>
      <c r="BF23" s="13">
        <v>0</v>
      </c>
      <c r="BG23" s="13">
        <v>0</v>
      </c>
      <c r="BH23" s="13">
        <v>0</v>
      </c>
      <c r="BI23" s="13">
        <v>0</v>
      </c>
      <c r="BJ23" s="13">
        <v>0</v>
      </c>
      <c r="BK23" s="13">
        <v>0</v>
      </c>
      <c r="BL23" s="13">
        <v>0</v>
      </c>
      <c r="BM23" s="13">
        <v>0</v>
      </c>
      <c r="BN23" s="13">
        <v>0</v>
      </c>
      <c r="BO23" s="13">
        <v>0</v>
      </c>
      <c r="BP23" s="13">
        <v>0</v>
      </c>
      <c r="BQ23" s="13">
        <v>0</v>
      </c>
      <c r="BR23" s="13">
        <v>0</v>
      </c>
      <c r="BS23" s="13">
        <v>0</v>
      </c>
      <c r="BT23" s="13">
        <v>0</v>
      </c>
      <c r="BU23" s="13">
        <v>0</v>
      </c>
      <c r="BV23" s="13">
        <v>0</v>
      </c>
      <c r="BW23" s="13">
        <v>0</v>
      </c>
      <c r="BX23" s="13">
        <v>0</v>
      </c>
      <c r="BY23" s="49">
        <f t="shared" si="0"/>
        <v>-1.2834000000000001</v>
      </c>
      <c r="BZ23" s="50">
        <f t="shared" si="1"/>
        <v>-1</v>
      </c>
      <c r="CA23" s="29" t="s">
        <v>111</v>
      </c>
    </row>
    <row r="24" spans="1:79" ht="47.25" x14ac:dyDescent="0.25">
      <c r="A24" s="10" t="s">
        <v>44</v>
      </c>
      <c r="B24" s="83" t="s">
        <v>51</v>
      </c>
      <c r="C24" s="51" t="s">
        <v>52</v>
      </c>
      <c r="D24" s="49">
        <f>'ф. 12'!D22</f>
        <v>0.62539999999999996</v>
      </c>
      <c r="E24" s="13">
        <v>0</v>
      </c>
      <c r="F24" s="31">
        <f>D24</f>
        <v>0.62539999999999996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32">
        <f>F24</f>
        <v>0.62539999999999996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0</v>
      </c>
      <c r="AO24" s="13">
        <v>0</v>
      </c>
      <c r="AP24" s="13">
        <v>0</v>
      </c>
      <c r="AQ24" s="13">
        <v>0</v>
      </c>
      <c r="AR24" s="13">
        <v>0</v>
      </c>
      <c r="AS24" s="13">
        <v>0</v>
      </c>
      <c r="AT24" s="13">
        <v>0</v>
      </c>
      <c r="AU24" s="13">
        <v>0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3">
        <v>0</v>
      </c>
      <c r="BF24" s="13">
        <v>0</v>
      </c>
      <c r="BG24" s="13">
        <v>0</v>
      </c>
      <c r="BH24" s="13">
        <v>0</v>
      </c>
      <c r="BI24" s="13">
        <v>0</v>
      </c>
      <c r="BJ24" s="13">
        <v>0</v>
      </c>
      <c r="BK24" s="13">
        <v>0</v>
      </c>
      <c r="BL24" s="13">
        <v>0</v>
      </c>
      <c r="BM24" s="13">
        <v>0</v>
      </c>
      <c r="BN24" s="13">
        <v>0</v>
      </c>
      <c r="BO24" s="13">
        <v>0</v>
      </c>
      <c r="BP24" s="13">
        <v>0</v>
      </c>
      <c r="BQ24" s="13">
        <v>0</v>
      </c>
      <c r="BR24" s="13">
        <v>0</v>
      </c>
      <c r="BS24" s="13">
        <v>0</v>
      </c>
      <c r="BT24" s="13">
        <v>0</v>
      </c>
      <c r="BU24" s="13">
        <v>0</v>
      </c>
      <c r="BV24" s="13">
        <v>0</v>
      </c>
      <c r="BW24" s="13">
        <v>0</v>
      </c>
      <c r="BX24" s="13">
        <v>0</v>
      </c>
      <c r="BY24" s="49">
        <f t="shared" si="0"/>
        <v>-0.62539999999999996</v>
      </c>
      <c r="BZ24" s="50">
        <f t="shared" si="1"/>
        <v>-1</v>
      </c>
      <c r="CA24" s="29" t="s">
        <v>111</v>
      </c>
    </row>
    <row r="25" spans="1:79" s="80" customFormat="1" ht="31.5" x14ac:dyDescent="0.25">
      <c r="A25" s="4" t="s">
        <v>38</v>
      </c>
      <c r="B25" s="72" t="s">
        <v>34</v>
      </c>
      <c r="C25" s="54" t="s">
        <v>31</v>
      </c>
      <c r="D25" s="28">
        <f>SUM(D26:D40)</f>
        <v>9.2270000000000003</v>
      </c>
      <c r="E25" s="42">
        <v>0</v>
      </c>
      <c r="F25" s="28">
        <f>SUM(F26:F40)</f>
        <v>9.2270000000000003</v>
      </c>
      <c r="G25" s="42" t="s">
        <v>35</v>
      </c>
      <c r="H25" s="42" t="s">
        <v>35</v>
      </c>
      <c r="I25" s="28">
        <f>SUM(I26:I40)</f>
        <v>5.1720000000000006</v>
      </c>
      <c r="J25" s="42">
        <v>0</v>
      </c>
      <c r="K25" s="55">
        <v>0</v>
      </c>
      <c r="L25" s="42">
        <v>0</v>
      </c>
      <c r="M25" s="42">
        <v>0</v>
      </c>
      <c r="N25" s="42">
        <v>0</v>
      </c>
      <c r="O25" s="42">
        <v>0</v>
      </c>
      <c r="P25" s="42">
        <v>0</v>
      </c>
      <c r="Q25" s="42">
        <v>0</v>
      </c>
      <c r="R25" s="42">
        <v>0</v>
      </c>
      <c r="S25" s="42">
        <v>0</v>
      </c>
      <c r="T25" s="42">
        <v>0</v>
      </c>
      <c r="U25" s="42">
        <v>0</v>
      </c>
      <c r="V25" s="42">
        <v>0</v>
      </c>
      <c r="W25" s="42">
        <v>0</v>
      </c>
      <c r="X25" s="42">
        <v>0</v>
      </c>
      <c r="Y25" s="42">
        <v>0</v>
      </c>
      <c r="Z25" s="42">
        <v>0</v>
      </c>
      <c r="AA25" s="42">
        <v>0</v>
      </c>
      <c r="AB25" s="42">
        <v>0</v>
      </c>
      <c r="AC25" s="42">
        <v>0</v>
      </c>
      <c r="AD25" s="42">
        <v>0</v>
      </c>
      <c r="AE25" s="42">
        <v>0</v>
      </c>
      <c r="AF25" s="42">
        <v>0</v>
      </c>
      <c r="AG25" s="42">
        <v>0</v>
      </c>
      <c r="AH25" s="28">
        <f>SUM(AH26:AH40)</f>
        <v>9.2270000000000003</v>
      </c>
      <c r="AI25" s="42">
        <v>0</v>
      </c>
      <c r="AJ25" s="42">
        <v>0</v>
      </c>
      <c r="AK25" s="28">
        <f>SUM(AK26:AK40)</f>
        <v>5.1720000000000006</v>
      </c>
      <c r="AL25" s="42">
        <v>0</v>
      </c>
      <c r="AM25" s="42">
        <v>0</v>
      </c>
      <c r="AN25" s="42">
        <v>0</v>
      </c>
      <c r="AO25" s="42">
        <v>0</v>
      </c>
      <c r="AP25" s="42">
        <v>0</v>
      </c>
      <c r="AQ25" s="42">
        <v>0</v>
      </c>
      <c r="AR25" s="42">
        <v>0</v>
      </c>
      <c r="AS25" s="42">
        <v>0</v>
      </c>
      <c r="AT25" s="42">
        <v>0</v>
      </c>
      <c r="AU25" s="42">
        <v>0</v>
      </c>
      <c r="AV25" s="42">
        <v>0</v>
      </c>
      <c r="AW25" s="42">
        <v>0</v>
      </c>
      <c r="AX25" s="42">
        <v>0</v>
      </c>
      <c r="AY25" s="42">
        <v>0</v>
      </c>
      <c r="AZ25" s="42">
        <v>0</v>
      </c>
      <c r="BA25" s="42">
        <v>0</v>
      </c>
      <c r="BB25" s="42">
        <v>0</v>
      </c>
      <c r="BC25" s="42">
        <v>0</v>
      </c>
      <c r="BD25" s="42">
        <v>0</v>
      </c>
      <c r="BE25" s="42">
        <v>0</v>
      </c>
      <c r="BF25" s="42">
        <v>0</v>
      </c>
      <c r="BG25" s="42">
        <v>0</v>
      </c>
      <c r="BH25" s="42">
        <v>0</v>
      </c>
      <c r="BI25" s="42">
        <v>0</v>
      </c>
      <c r="BJ25" s="42">
        <v>0</v>
      </c>
      <c r="BK25" s="42">
        <v>0</v>
      </c>
      <c r="BL25" s="42">
        <v>0</v>
      </c>
      <c r="BM25" s="42">
        <v>0</v>
      </c>
      <c r="BN25" s="42">
        <v>0</v>
      </c>
      <c r="BO25" s="42">
        <v>0</v>
      </c>
      <c r="BP25" s="42">
        <v>0</v>
      </c>
      <c r="BQ25" s="42">
        <v>0</v>
      </c>
      <c r="BR25" s="42">
        <v>0</v>
      </c>
      <c r="BS25" s="42">
        <v>0</v>
      </c>
      <c r="BT25" s="42">
        <v>0</v>
      </c>
      <c r="BU25" s="42">
        <v>0</v>
      </c>
      <c r="BV25" s="42">
        <v>0</v>
      </c>
      <c r="BW25" s="42">
        <v>0</v>
      </c>
      <c r="BX25" s="42">
        <v>0</v>
      </c>
      <c r="BY25" s="36">
        <f t="shared" si="0"/>
        <v>-9.2270000000000003</v>
      </c>
      <c r="BZ25" s="69">
        <f t="shared" si="1"/>
        <v>-1</v>
      </c>
      <c r="CA25" s="42"/>
    </row>
    <row r="26" spans="1:79" s="85" customFormat="1" ht="31.5" x14ac:dyDescent="0.25">
      <c r="A26" s="6" t="s">
        <v>39</v>
      </c>
      <c r="B26" s="7" t="s">
        <v>54</v>
      </c>
      <c r="C26" s="8" t="s">
        <v>55</v>
      </c>
      <c r="D26" s="13">
        <f>'ф. 12'!D24</f>
        <v>0.64600000000000002</v>
      </c>
      <c r="E26" s="13">
        <v>0</v>
      </c>
      <c r="F26" s="32">
        <f>D26</f>
        <v>0.64600000000000002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32">
        <f>F26</f>
        <v>0.64600000000000002</v>
      </c>
      <c r="AI26" s="13">
        <v>0</v>
      </c>
      <c r="AJ26" s="13">
        <v>0</v>
      </c>
      <c r="AK26" s="13">
        <v>0</v>
      </c>
      <c r="AL26" s="13">
        <v>0</v>
      </c>
      <c r="AM26" s="84">
        <v>0</v>
      </c>
      <c r="AN26" s="13">
        <v>0</v>
      </c>
      <c r="AO26" s="13">
        <v>0</v>
      </c>
      <c r="AP26" s="13">
        <v>0</v>
      </c>
      <c r="AQ26" s="13">
        <v>0</v>
      </c>
      <c r="AR26" s="13">
        <v>0</v>
      </c>
      <c r="AS26" s="13">
        <v>0</v>
      </c>
      <c r="AT26" s="13">
        <v>0</v>
      </c>
      <c r="AU26" s="13">
        <v>0</v>
      </c>
      <c r="AV26" s="13">
        <v>0</v>
      </c>
      <c r="AW26" s="13">
        <v>0</v>
      </c>
      <c r="AX26" s="13">
        <v>0</v>
      </c>
      <c r="AY26" s="13">
        <v>0</v>
      </c>
      <c r="AZ26" s="13">
        <v>0</v>
      </c>
      <c r="BA26" s="13">
        <v>0</v>
      </c>
      <c r="BB26" s="13">
        <v>0</v>
      </c>
      <c r="BC26" s="13">
        <v>0</v>
      </c>
      <c r="BD26" s="13">
        <v>0</v>
      </c>
      <c r="BE26" s="13">
        <v>0</v>
      </c>
      <c r="BF26" s="13">
        <v>0</v>
      </c>
      <c r="BG26" s="13">
        <v>0</v>
      </c>
      <c r="BH26" s="13">
        <v>0</v>
      </c>
      <c r="BI26" s="13">
        <v>0</v>
      </c>
      <c r="BJ26" s="13">
        <v>0</v>
      </c>
      <c r="BK26" s="13">
        <v>0</v>
      </c>
      <c r="BL26" s="13">
        <v>0</v>
      </c>
      <c r="BM26" s="13">
        <v>0</v>
      </c>
      <c r="BN26" s="13">
        <v>0</v>
      </c>
      <c r="BO26" s="13">
        <v>0</v>
      </c>
      <c r="BP26" s="13">
        <v>0</v>
      </c>
      <c r="BQ26" s="13">
        <v>0</v>
      </c>
      <c r="BR26" s="13">
        <v>0</v>
      </c>
      <c r="BS26" s="13">
        <v>0</v>
      </c>
      <c r="BT26" s="13">
        <v>0</v>
      </c>
      <c r="BU26" s="13">
        <v>0</v>
      </c>
      <c r="BV26" s="13">
        <v>0</v>
      </c>
      <c r="BW26" s="13">
        <v>0</v>
      </c>
      <c r="BX26" s="13">
        <v>0</v>
      </c>
      <c r="BY26" s="49">
        <f t="shared" si="0"/>
        <v>-0.64600000000000002</v>
      </c>
      <c r="BZ26" s="50">
        <f t="shared" si="1"/>
        <v>-1</v>
      </c>
      <c r="CA26" s="29" t="s">
        <v>111</v>
      </c>
    </row>
    <row r="27" spans="1:79" s="85" customFormat="1" ht="31.5" x14ac:dyDescent="0.25">
      <c r="A27" s="6" t="s">
        <v>44</v>
      </c>
      <c r="B27" s="7" t="s">
        <v>56</v>
      </c>
      <c r="C27" s="8" t="s">
        <v>57</v>
      </c>
      <c r="D27" s="13">
        <f>'ф. 12'!D25</f>
        <v>0.621</v>
      </c>
      <c r="E27" s="13">
        <v>0</v>
      </c>
      <c r="F27" s="32">
        <f t="shared" ref="F27:F40" si="3">D27</f>
        <v>0.621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  <c r="Z27" s="13">
        <v>0</v>
      </c>
      <c r="AA27" s="13">
        <v>0</v>
      </c>
      <c r="AB27" s="13">
        <v>0</v>
      </c>
      <c r="AC27" s="13">
        <v>0</v>
      </c>
      <c r="AD27" s="13">
        <v>0</v>
      </c>
      <c r="AE27" s="13">
        <v>0</v>
      </c>
      <c r="AF27" s="13">
        <v>0</v>
      </c>
      <c r="AG27" s="13">
        <v>0</v>
      </c>
      <c r="AH27" s="32">
        <f t="shared" ref="AH27:AH40" si="4">F27</f>
        <v>0.621</v>
      </c>
      <c r="AI27" s="13">
        <v>0</v>
      </c>
      <c r="AJ27" s="13">
        <v>0</v>
      </c>
      <c r="AK27" s="13">
        <v>0</v>
      </c>
      <c r="AL27" s="13">
        <v>0</v>
      </c>
      <c r="AM27" s="84">
        <v>0</v>
      </c>
      <c r="AN27" s="13">
        <v>0</v>
      </c>
      <c r="AO27" s="13">
        <v>0</v>
      </c>
      <c r="AP27" s="13">
        <v>0</v>
      </c>
      <c r="AQ27" s="13">
        <v>0</v>
      </c>
      <c r="AR27" s="13">
        <v>0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0</v>
      </c>
      <c r="AY27" s="13">
        <v>0</v>
      </c>
      <c r="AZ27" s="13">
        <v>0</v>
      </c>
      <c r="BA27" s="13">
        <v>0</v>
      </c>
      <c r="BB27" s="13">
        <v>0</v>
      </c>
      <c r="BC27" s="13">
        <v>0</v>
      </c>
      <c r="BD27" s="13">
        <v>0</v>
      </c>
      <c r="BE27" s="13">
        <v>0</v>
      </c>
      <c r="BF27" s="13">
        <v>0</v>
      </c>
      <c r="BG27" s="13">
        <v>0</v>
      </c>
      <c r="BH27" s="13">
        <v>0</v>
      </c>
      <c r="BI27" s="13">
        <v>0</v>
      </c>
      <c r="BJ27" s="13">
        <v>0</v>
      </c>
      <c r="BK27" s="13">
        <v>0</v>
      </c>
      <c r="BL27" s="13">
        <v>0</v>
      </c>
      <c r="BM27" s="13">
        <v>0</v>
      </c>
      <c r="BN27" s="13">
        <v>0</v>
      </c>
      <c r="BO27" s="13">
        <v>0</v>
      </c>
      <c r="BP27" s="13">
        <v>0</v>
      </c>
      <c r="BQ27" s="13">
        <v>0</v>
      </c>
      <c r="BR27" s="13">
        <v>0</v>
      </c>
      <c r="BS27" s="13">
        <v>0</v>
      </c>
      <c r="BT27" s="13">
        <v>0</v>
      </c>
      <c r="BU27" s="13">
        <v>0</v>
      </c>
      <c r="BV27" s="13">
        <v>0</v>
      </c>
      <c r="BW27" s="13">
        <v>0</v>
      </c>
      <c r="BX27" s="13">
        <v>0</v>
      </c>
      <c r="BY27" s="49">
        <f t="shared" ref="BY27:BY40" si="5">AO27-AH27</f>
        <v>-0.621</v>
      </c>
      <c r="BZ27" s="50">
        <f t="shared" ref="BZ27:BZ40" si="6">BY27/AH27</f>
        <v>-1</v>
      </c>
      <c r="CA27" s="29" t="s">
        <v>111</v>
      </c>
    </row>
    <row r="28" spans="1:79" s="85" customFormat="1" ht="31.5" x14ac:dyDescent="0.25">
      <c r="A28" s="6" t="s">
        <v>97</v>
      </c>
      <c r="B28" s="7" t="s">
        <v>58</v>
      </c>
      <c r="C28" s="8" t="s">
        <v>59</v>
      </c>
      <c r="D28" s="13">
        <f>'ф. 12'!D26</f>
        <v>0.38800000000000001</v>
      </c>
      <c r="E28" s="13">
        <v>0</v>
      </c>
      <c r="F28" s="32">
        <f t="shared" si="3"/>
        <v>0.38800000000000001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13">
        <v>0</v>
      </c>
      <c r="AC28" s="13">
        <v>0</v>
      </c>
      <c r="AD28" s="13">
        <v>0</v>
      </c>
      <c r="AE28" s="13">
        <v>0</v>
      </c>
      <c r="AF28" s="13">
        <v>0</v>
      </c>
      <c r="AG28" s="13">
        <v>0</v>
      </c>
      <c r="AH28" s="32">
        <f t="shared" si="4"/>
        <v>0.38800000000000001</v>
      </c>
      <c r="AI28" s="13">
        <v>0</v>
      </c>
      <c r="AJ28" s="13">
        <v>0</v>
      </c>
      <c r="AK28" s="13">
        <v>0</v>
      </c>
      <c r="AL28" s="13">
        <v>0</v>
      </c>
      <c r="AM28" s="84">
        <v>0</v>
      </c>
      <c r="AN28" s="13">
        <v>0</v>
      </c>
      <c r="AO28" s="13">
        <v>0</v>
      </c>
      <c r="AP28" s="13">
        <v>0</v>
      </c>
      <c r="AQ28" s="13">
        <v>0</v>
      </c>
      <c r="AR28" s="13">
        <v>0</v>
      </c>
      <c r="AS28" s="13">
        <v>0</v>
      </c>
      <c r="AT28" s="13">
        <v>0</v>
      </c>
      <c r="AU28" s="13">
        <v>0</v>
      </c>
      <c r="AV28" s="13">
        <v>0</v>
      </c>
      <c r="AW28" s="13">
        <v>0</v>
      </c>
      <c r="AX28" s="13">
        <v>0</v>
      </c>
      <c r="AY28" s="13">
        <v>0</v>
      </c>
      <c r="AZ28" s="13">
        <v>0</v>
      </c>
      <c r="BA28" s="13">
        <v>0</v>
      </c>
      <c r="BB28" s="13">
        <v>0</v>
      </c>
      <c r="BC28" s="13">
        <v>0</v>
      </c>
      <c r="BD28" s="13">
        <v>0</v>
      </c>
      <c r="BE28" s="13">
        <v>0</v>
      </c>
      <c r="BF28" s="13">
        <v>0</v>
      </c>
      <c r="BG28" s="13">
        <v>0</v>
      </c>
      <c r="BH28" s="13">
        <v>0</v>
      </c>
      <c r="BI28" s="13">
        <v>0</v>
      </c>
      <c r="BJ28" s="13">
        <v>0</v>
      </c>
      <c r="BK28" s="13">
        <v>0</v>
      </c>
      <c r="BL28" s="13">
        <v>0</v>
      </c>
      <c r="BM28" s="13">
        <v>0</v>
      </c>
      <c r="BN28" s="13">
        <v>0</v>
      </c>
      <c r="BO28" s="13">
        <v>0</v>
      </c>
      <c r="BP28" s="13">
        <v>0</v>
      </c>
      <c r="BQ28" s="13">
        <v>0</v>
      </c>
      <c r="BR28" s="13">
        <v>0</v>
      </c>
      <c r="BS28" s="13">
        <v>0</v>
      </c>
      <c r="BT28" s="13">
        <v>0</v>
      </c>
      <c r="BU28" s="13">
        <v>0</v>
      </c>
      <c r="BV28" s="13">
        <v>0</v>
      </c>
      <c r="BW28" s="13">
        <v>0</v>
      </c>
      <c r="BX28" s="13">
        <v>0</v>
      </c>
      <c r="BY28" s="49">
        <f t="shared" si="5"/>
        <v>-0.38800000000000001</v>
      </c>
      <c r="BZ28" s="50">
        <f t="shared" si="6"/>
        <v>-1</v>
      </c>
      <c r="CA28" s="29" t="s">
        <v>111</v>
      </c>
    </row>
    <row r="29" spans="1:79" s="85" customFormat="1" ht="31.5" x14ac:dyDescent="0.25">
      <c r="A29" s="6" t="s">
        <v>98</v>
      </c>
      <c r="B29" s="7" t="s">
        <v>60</v>
      </c>
      <c r="C29" s="8" t="s">
        <v>61</v>
      </c>
      <c r="D29" s="13">
        <f>'ф. 12'!D27</f>
        <v>2.0529999999999999</v>
      </c>
      <c r="E29" s="13">
        <v>0</v>
      </c>
      <c r="F29" s="32">
        <f t="shared" si="3"/>
        <v>2.0529999999999999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  <c r="Z29" s="13">
        <v>0</v>
      </c>
      <c r="AA29" s="13">
        <v>0</v>
      </c>
      <c r="AB29" s="13">
        <v>0</v>
      </c>
      <c r="AC29" s="13">
        <v>0</v>
      </c>
      <c r="AD29" s="13">
        <v>0</v>
      </c>
      <c r="AE29" s="13">
        <v>0</v>
      </c>
      <c r="AF29" s="13">
        <v>0</v>
      </c>
      <c r="AG29" s="13">
        <v>0</v>
      </c>
      <c r="AH29" s="32">
        <f t="shared" si="4"/>
        <v>2.0529999999999999</v>
      </c>
      <c r="AI29" s="13">
        <v>0</v>
      </c>
      <c r="AJ29" s="13">
        <v>0</v>
      </c>
      <c r="AK29" s="13">
        <v>0</v>
      </c>
      <c r="AL29" s="13">
        <v>0</v>
      </c>
      <c r="AM29" s="84">
        <v>0</v>
      </c>
      <c r="AN29" s="13">
        <v>0</v>
      </c>
      <c r="AO29" s="13">
        <v>0</v>
      </c>
      <c r="AP29" s="13">
        <v>0</v>
      </c>
      <c r="AQ29" s="13">
        <v>0</v>
      </c>
      <c r="AR29" s="13">
        <v>0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13">
        <v>0</v>
      </c>
      <c r="AY29" s="13">
        <v>0</v>
      </c>
      <c r="AZ29" s="13">
        <v>0</v>
      </c>
      <c r="BA29" s="13">
        <v>0</v>
      </c>
      <c r="BB29" s="13">
        <v>0</v>
      </c>
      <c r="BC29" s="13">
        <v>0</v>
      </c>
      <c r="BD29" s="13">
        <v>0</v>
      </c>
      <c r="BE29" s="13">
        <v>0</v>
      </c>
      <c r="BF29" s="13">
        <v>0</v>
      </c>
      <c r="BG29" s="13">
        <v>0</v>
      </c>
      <c r="BH29" s="13">
        <v>0</v>
      </c>
      <c r="BI29" s="13">
        <v>0</v>
      </c>
      <c r="BJ29" s="13">
        <v>0</v>
      </c>
      <c r="BK29" s="13">
        <v>0</v>
      </c>
      <c r="BL29" s="13">
        <v>0</v>
      </c>
      <c r="BM29" s="13">
        <v>0</v>
      </c>
      <c r="BN29" s="13">
        <v>0</v>
      </c>
      <c r="BO29" s="13">
        <v>0</v>
      </c>
      <c r="BP29" s="13">
        <v>0</v>
      </c>
      <c r="BQ29" s="13">
        <v>0</v>
      </c>
      <c r="BR29" s="13">
        <v>0</v>
      </c>
      <c r="BS29" s="13">
        <v>0</v>
      </c>
      <c r="BT29" s="13">
        <v>0</v>
      </c>
      <c r="BU29" s="13">
        <v>0</v>
      </c>
      <c r="BV29" s="13">
        <v>0</v>
      </c>
      <c r="BW29" s="13">
        <v>0</v>
      </c>
      <c r="BX29" s="13">
        <v>0</v>
      </c>
      <c r="BY29" s="49">
        <f t="shared" si="5"/>
        <v>-2.0529999999999999</v>
      </c>
      <c r="BZ29" s="50">
        <f t="shared" si="6"/>
        <v>-1</v>
      </c>
      <c r="CA29" s="29" t="s">
        <v>111</v>
      </c>
    </row>
    <row r="30" spans="1:79" s="85" customFormat="1" ht="63" x14ac:dyDescent="0.25">
      <c r="A30" s="6" t="s">
        <v>99</v>
      </c>
      <c r="B30" s="7" t="s">
        <v>62</v>
      </c>
      <c r="C30" s="8" t="s">
        <v>63</v>
      </c>
      <c r="D30" s="13">
        <f>'ф. 12'!D28</f>
        <v>0.58599999999999997</v>
      </c>
      <c r="E30" s="13">
        <v>0</v>
      </c>
      <c r="F30" s="32">
        <f t="shared" si="3"/>
        <v>0.58599999999999997</v>
      </c>
      <c r="G30" s="13">
        <v>0</v>
      </c>
      <c r="H30" s="13">
        <v>0</v>
      </c>
      <c r="I30" s="13">
        <v>0.67400000000000004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0</v>
      </c>
      <c r="Y30" s="13">
        <v>0</v>
      </c>
      <c r="Z30" s="13">
        <v>0</v>
      </c>
      <c r="AA30" s="13">
        <v>0</v>
      </c>
      <c r="AB30" s="13">
        <v>0</v>
      </c>
      <c r="AC30" s="13">
        <v>0</v>
      </c>
      <c r="AD30" s="13">
        <v>0</v>
      </c>
      <c r="AE30" s="13">
        <v>0</v>
      </c>
      <c r="AF30" s="13">
        <v>0</v>
      </c>
      <c r="AG30" s="13">
        <v>0</v>
      </c>
      <c r="AH30" s="32">
        <f t="shared" si="4"/>
        <v>0.58599999999999997</v>
      </c>
      <c r="AI30" s="13">
        <v>0</v>
      </c>
      <c r="AJ30" s="13">
        <v>0</v>
      </c>
      <c r="AK30" s="13">
        <v>0.67400000000000004</v>
      </c>
      <c r="AL30" s="13">
        <v>0</v>
      </c>
      <c r="AM30" s="84">
        <v>0</v>
      </c>
      <c r="AN30" s="13">
        <v>0</v>
      </c>
      <c r="AO30" s="13">
        <v>0</v>
      </c>
      <c r="AP30" s="13">
        <v>0</v>
      </c>
      <c r="AQ30" s="13">
        <v>0</v>
      </c>
      <c r="AR30" s="13">
        <v>0</v>
      </c>
      <c r="AS30" s="13">
        <v>0</v>
      </c>
      <c r="AT30" s="13">
        <v>0</v>
      </c>
      <c r="AU30" s="13">
        <v>0</v>
      </c>
      <c r="AV30" s="13">
        <v>0</v>
      </c>
      <c r="AW30" s="13">
        <v>0</v>
      </c>
      <c r="AX30" s="13">
        <v>0</v>
      </c>
      <c r="AY30" s="13">
        <v>0</v>
      </c>
      <c r="AZ30" s="13">
        <v>0</v>
      </c>
      <c r="BA30" s="13">
        <v>0</v>
      </c>
      <c r="BB30" s="13">
        <v>0</v>
      </c>
      <c r="BC30" s="13">
        <v>0</v>
      </c>
      <c r="BD30" s="13">
        <v>0</v>
      </c>
      <c r="BE30" s="13">
        <v>0</v>
      </c>
      <c r="BF30" s="13">
        <v>0</v>
      </c>
      <c r="BG30" s="13">
        <v>0</v>
      </c>
      <c r="BH30" s="13">
        <v>0</v>
      </c>
      <c r="BI30" s="13">
        <v>0</v>
      </c>
      <c r="BJ30" s="13">
        <v>0</v>
      </c>
      <c r="BK30" s="13">
        <v>0</v>
      </c>
      <c r="BL30" s="13">
        <v>0</v>
      </c>
      <c r="BM30" s="13">
        <v>0</v>
      </c>
      <c r="BN30" s="13">
        <v>0</v>
      </c>
      <c r="BO30" s="13">
        <v>0</v>
      </c>
      <c r="BP30" s="13">
        <v>0</v>
      </c>
      <c r="BQ30" s="13">
        <v>0</v>
      </c>
      <c r="BR30" s="13">
        <v>0</v>
      </c>
      <c r="BS30" s="13">
        <v>0</v>
      </c>
      <c r="BT30" s="13">
        <v>0</v>
      </c>
      <c r="BU30" s="13">
        <v>0</v>
      </c>
      <c r="BV30" s="13">
        <v>0</v>
      </c>
      <c r="BW30" s="13">
        <v>0</v>
      </c>
      <c r="BX30" s="13">
        <v>0</v>
      </c>
      <c r="BY30" s="49">
        <f t="shared" si="5"/>
        <v>-0.58599999999999997</v>
      </c>
      <c r="BZ30" s="50">
        <f t="shared" si="6"/>
        <v>-1</v>
      </c>
      <c r="CA30" s="29" t="s">
        <v>111</v>
      </c>
    </row>
    <row r="31" spans="1:79" s="85" customFormat="1" ht="78.75" x14ac:dyDescent="0.25">
      <c r="A31" s="6" t="s">
        <v>100</v>
      </c>
      <c r="B31" s="7" t="s">
        <v>64</v>
      </c>
      <c r="C31" s="8" t="s">
        <v>65</v>
      </c>
      <c r="D31" s="13">
        <f>'ф. 12'!D29</f>
        <v>1.129</v>
      </c>
      <c r="E31" s="13">
        <v>0</v>
      </c>
      <c r="F31" s="32">
        <f t="shared" si="3"/>
        <v>1.129</v>
      </c>
      <c r="G31" s="13">
        <v>0</v>
      </c>
      <c r="H31" s="13">
        <v>0</v>
      </c>
      <c r="I31" s="13">
        <v>1.5660000000000001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0</v>
      </c>
      <c r="Y31" s="13">
        <v>0</v>
      </c>
      <c r="Z31" s="13">
        <v>0</v>
      </c>
      <c r="AA31" s="13">
        <v>0</v>
      </c>
      <c r="AB31" s="13">
        <v>0</v>
      </c>
      <c r="AC31" s="13">
        <v>0</v>
      </c>
      <c r="AD31" s="13">
        <v>0</v>
      </c>
      <c r="AE31" s="13">
        <v>0</v>
      </c>
      <c r="AF31" s="13">
        <v>0</v>
      </c>
      <c r="AG31" s="13">
        <v>0</v>
      </c>
      <c r="AH31" s="32">
        <f t="shared" si="4"/>
        <v>1.129</v>
      </c>
      <c r="AI31" s="13">
        <v>0</v>
      </c>
      <c r="AJ31" s="13">
        <v>0</v>
      </c>
      <c r="AK31" s="13">
        <v>1.5660000000000001</v>
      </c>
      <c r="AL31" s="13">
        <v>0</v>
      </c>
      <c r="AM31" s="84">
        <v>0</v>
      </c>
      <c r="AN31" s="13">
        <v>0</v>
      </c>
      <c r="AO31" s="13">
        <v>0</v>
      </c>
      <c r="AP31" s="13">
        <v>0</v>
      </c>
      <c r="AQ31" s="13">
        <v>0</v>
      </c>
      <c r="AR31" s="13">
        <v>0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0</v>
      </c>
      <c r="AY31" s="13">
        <v>0</v>
      </c>
      <c r="AZ31" s="13">
        <v>0</v>
      </c>
      <c r="BA31" s="13">
        <v>0</v>
      </c>
      <c r="BB31" s="13">
        <v>0</v>
      </c>
      <c r="BC31" s="13">
        <v>0</v>
      </c>
      <c r="BD31" s="13">
        <v>0</v>
      </c>
      <c r="BE31" s="13">
        <v>0</v>
      </c>
      <c r="BF31" s="13">
        <v>0</v>
      </c>
      <c r="BG31" s="13">
        <v>0</v>
      </c>
      <c r="BH31" s="13">
        <v>0</v>
      </c>
      <c r="BI31" s="13">
        <v>0</v>
      </c>
      <c r="BJ31" s="13">
        <v>0</v>
      </c>
      <c r="BK31" s="13">
        <v>0</v>
      </c>
      <c r="BL31" s="13">
        <v>0</v>
      </c>
      <c r="BM31" s="13">
        <v>0</v>
      </c>
      <c r="BN31" s="13">
        <v>0</v>
      </c>
      <c r="BO31" s="13">
        <v>0</v>
      </c>
      <c r="BP31" s="13">
        <v>0</v>
      </c>
      <c r="BQ31" s="13">
        <v>0</v>
      </c>
      <c r="BR31" s="13">
        <v>0</v>
      </c>
      <c r="BS31" s="13">
        <v>0</v>
      </c>
      <c r="BT31" s="13">
        <v>0</v>
      </c>
      <c r="BU31" s="13">
        <v>0</v>
      </c>
      <c r="BV31" s="13">
        <v>0</v>
      </c>
      <c r="BW31" s="13">
        <v>0</v>
      </c>
      <c r="BX31" s="13">
        <v>0</v>
      </c>
      <c r="BY31" s="49">
        <f t="shared" si="5"/>
        <v>-1.129</v>
      </c>
      <c r="BZ31" s="50">
        <f t="shared" si="6"/>
        <v>-1</v>
      </c>
      <c r="CA31" s="29" t="s">
        <v>111</v>
      </c>
    </row>
    <row r="32" spans="1:79" s="85" customFormat="1" ht="31.5" x14ac:dyDescent="0.25">
      <c r="A32" s="6" t="s">
        <v>101</v>
      </c>
      <c r="B32" s="7" t="s">
        <v>66</v>
      </c>
      <c r="C32" s="8" t="s">
        <v>67</v>
      </c>
      <c r="D32" s="13">
        <f>'ф. 12'!D30</f>
        <v>0.32400000000000001</v>
      </c>
      <c r="E32" s="13">
        <v>0</v>
      </c>
      <c r="F32" s="32">
        <f t="shared" si="3"/>
        <v>0.32400000000000001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0</v>
      </c>
      <c r="Y32" s="13">
        <v>0</v>
      </c>
      <c r="Z32" s="13">
        <v>0</v>
      </c>
      <c r="AA32" s="13">
        <v>0</v>
      </c>
      <c r="AB32" s="13">
        <v>0</v>
      </c>
      <c r="AC32" s="13">
        <v>0</v>
      </c>
      <c r="AD32" s="13">
        <v>0</v>
      </c>
      <c r="AE32" s="13">
        <v>0</v>
      </c>
      <c r="AF32" s="13">
        <v>0</v>
      </c>
      <c r="AG32" s="13">
        <v>0</v>
      </c>
      <c r="AH32" s="32">
        <f t="shared" si="4"/>
        <v>0.32400000000000001</v>
      </c>
      <c r="AI32" s="13">
        <v>0</v>
      </c>
      <c r="AJ32" s="13">
        <v>0</v>
      </c>
      <c r="AK32" s="13">
        <v>0</v>
      </c>
      <c r="AL32" s="13">
        <v>0</v>
      </c>
      <c r="AM32" s="84">
        <v>0</v>
      </c>
      <c r="AN32" s="13">
        <v>0</v>
      </c>
      <c r="AO32" s="13">
        <v>0</v>
      </c>
      <c r="AP32" s="13">
        <v>0</v>
      </c>
      <c r="AQ32" s="13">
        <v>0</v>
      </c>
      <c r="AR32" s="13">
        <v>0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0</v>
      </c>
      <c r="BA32" s="13">
        <v>0</v>
      </c>
      <c r="BB32" s="13">
        <v>0</v>
      </c>
      <c r="BC32" s="13">
        <v>0</v>
      </c>
      <c r="BD32" s="13">
        <v>0</v>
      </c>
      <c r="BE32" s="13">
        <v>0</v>
      </c>
      <c r="BF32" s="13">
        <v>0</v>
      </c>
      <c r="BG32" s="13">
        <v>0</v>
      </c>
      <c r="BH32" s="13">
        <v>0</v>
      </c>
      <c r="BI32" s="13">
        <v>0</v>
      </c>
      <c r="BJ32" s="13">
        <v>0</v>
      </c>
      <c r="BK32" s="13">
        <v>0</v>
      </c>
      <c r="BL32" s="13">
        <v>0</v>
      </c>
      <c r="BM32" s="13">
        <v>0</v>
      </c>
      <c r="BN32" s="13">
        <v>0</v>
      </c>
      <c r="BO32" s="13">
        <v>0</v>
      </c>
      <c r="BP32" s="13">
        <v>0</v>
      </c>
      <c r="BQ32" s="13">
        <v>0</v>
      </c>
      <c r="BR32" s="13">
        <v>0</v>
      </c>
      <c r="BS32" s="13">
        <v>0</v>
      </c>
      <c r="BT32" s="13">
        <v>0</v>
      </c>
      <c r="BU32" s="13">
        <v>0</v>
      </c>
      <c r="BV32" s="13">
        <v>0</v>
      </c>
      <c r="BW32" s="13">
        <v>0</v>
      </c>
      <c r="BX32" s="13">
        <v>0</v>
      </c>
      <c r="BY32" s="49">
        <f t="shared" si="5"/>
        <v>-0.32400000000000001</v>
      </c>
      <c r="BZ32" s="50">
        <f t="shared" si="6"/>
        <v>-1</v>
      </c>
      <c r="CA32" s="29" t="s">
        <v>111</v>
      </c>
    </row>
    <row r="33" spans="1:115" s="85" customFormat="1" ht="63" x14ac:dyDescent="0.25">
      <c r="A33" s="6" t="s">
        <v>102</v>
      </c>
      <c r="B33" s="7" t="s">
        <v>68</v>
      </c>
      <c r="C33" s="8" t="s">
        <v>69</v>
      </c>
      <c r="D33" s="13">
        <f>'ф. 12'!D31</f>
        <v>0.54700000000000004</v>
      </c>
      <c r="E33" s="13">
        <v>0</v>
      </c>
      <c r="F33" s="32">
        <f t="shared" si="3"/>
        <v>0.54700000000000004</v>
      </c>
      <c r="G33" s="13">
        <v>0</v>
      </c>
      <c r="H33" s="13">
        <v>0</v>
      </c>
      <c r="I33" s="13">
        <v>0.189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0</v>
      </c>
      <c r="Y33" s="13">
        <v>0</v>
      </c>
      <c r="Z33" s="13">
        <v>0</v>
      </c>
      <c r="AA33" s="13">
        <v>0</v>
      </c>
      <c r="AB33" s="13">
        <v>0</v>
      </c>
      <c r="AC33" s="13">
        <v>0</v>
      </c>
      <c r="AD33" s="13">
        <v>0</v>
      </c>
      <c r="AE33" s="13">
        <v>0</v>
      </c>
      <c r="AF33" s="13">
        <v>0</v>
      </c>
      <c r="AG33" s="13">
        <v>0</v>
      </c>
      <c r="AH33" s="32">
        <f t="shared" si="4"/>
        <v>0.54700000000000004</v>
      </c>
      <c r="AI33" s="13">
        <v>0</v>
      </c>
      <c r="AJ33" s="13">
        <v>0</v>
      </c>
      <c r="AK33" s="13">
        <v>0.189</v>
      </c>
      <c r="AL33" s="13">
        <v>0</v>
      </c>
      <c r="AM33" s="84">
        <v>0</v>
      </c>
      <c r="AN33" s="13">
        <v>0</v>
      </c>
      <c r="AO33" s="13">
        <v>0</v>
      </c>
      <c r="AP33" s="13">
        <v>0</v>
      </c>
      <c r="AQ33" s="13">
        <v>0</v>
      </c>
      <c r="AR33" s="13">
        <v>0</v>
      </c>
      <c r="AS33" s="13">
        <v>0</v>
      </c>
      <c r="AT33" s="13">
        <v>0</v>
      </c>
      <c r="AU33" s="13">
        <v>0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0</v>
      </c>
      <c r="BB33" s="13">
        <v>0</v>
      </c>
      <c r="BC33" s="13">
        <v>0</v>
      </c>
      <c r="BD33" s="13">
        <v>0</v>
      </c>
      <c r="BE33" s="13">
        <v>0</v>
      </c>
      <c r="BF33" s="13">
        <v>0</v>
      </c>
      <c r="BG33" s="13">
        <v>0</v>
      </c>
      <c r="BH33" s="13">
        <v>0</v>
      </c>
      <c r="BI33" s="13">
        <v>0</v>
      </c>
      <c r="BJ33" s="13">
        <v>0</v>
      </c>
      <c r="BK33" s="13">
        <v>0</v>
      </c>
      <c r="BL33" s="13">
        <v>0</v>
      </c>
      <c r="BM33" s="13">
        <v>0</v>
      </c>
      <c r="BN33" s="13">
        <v>0</v>
      </c>
      <c r="BO33" s="13">
        <v>0</v>
      </c>
      <c r="BP33" s="13">
        <v>0</v>
      </c>
      <c r="BQ33" s="13">
        <v>0</v>
      </c>
      <c r="BR33" s="13">
        <v>0</v>
      </c>
      <c r="BS33" s="13">
        <v>0</v>
      </c>
      <c r="BT33" s="13">
        <v>0</v>
      </c>
      <c r="BU33" s="13">
        <v>0</v>
      </c>
      <c r="BV33" s="13">
        <v>0</v>
      </c>
      <c r="BW33" s="13">
        <v>0</v>
      </c>
      <c r="BX33" s="13">
        <v>0</v>
      </c>
      <c r="BY33" s="49">
        <f t="shared" si="5"/>
        <v>-0.54700000000000004</v>
      </c>
      <c r="BZ33" s="50">
        <f t="shared" si="6"/>
        <v>-1</v>
      </c>
      <c r="CA33" s="29" t="s">
        <v>111</v>
      </c>
    </row>
    <row r="34" spans="1:115" s="85" customFormat="1" ht="63" x14ac:dyDescent="0.25">
      <c r="A34" s="6" t="s">
        <v>103</v>
      </c>
      <c r="B34" s="7" t="s">
        <v>70</v>
      </c>
      <c r="C34" s="8" t="s">
        <v>71</v>
      </c>
      <c r="D34" s="13">
        <f>'ф. 12'!D32</f>
        <v>0.15</v>
      </c>
      <c r="E34" s="13">
        <v>0</v>
      </c>
      <c r="F34" s="32">
        <f t="shared" si="3"/>
        <v>0.15</v>
      </c>
      <c r="G34" s="13">
        <v>0</v>
      </c>
      <c r="H34" s="13">
        <v>0</v>
      </c>
      <c r="I34" s="13">
        <v>0.27100000000000002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  <c r="Z34" s="13">
        <v>0</v>
      </c>
      <c r="AA34" s="13">
        <v>0</v>
      </c>
      <c r="AB34" s="13">
        <v>0</v>
      </c>
      <c r="AC34" s="13">
        <v>0</v>
      </c>
      <c r="AD34" s="13">
        <v>0</v>
      </c>
      <c r="AE34" s="13">
        <v>0</v>
      </c>
      <c r="AF34" s="13">
        <v>0</v>
      </c>
      <c r="AG34" s="13">
        <v>0</v>
      </c>
      <c r="AH34" s="32">
        <f t="shared" si="4"/>
        <v>0.15</v>
      </c>
      <c r="AI34" s="13">
        <v>0</v>
      </c>
      <c r="AJ34" s="13">
        <v>0</v>
      </c>
      <c r="AK34" s="13">
        <v>0.27100000000000002</v>
      </c>
      <c r="AL34" s="13">
        <v>0</v>
      </c>
      <c r="AM34" s="84">
        <v>0</v>
      </c>
      <c r="AN34" s="13">
        <v>0</v>
      </c>
      <c r="AO34" s="13">
        <v>0</v>
      </c>
      <c r="AP34" s="13">
        <v>0</v>
      </c>
      <c r="AQ34" s="13">
        <v>0</v>
      </c>
      <c r="AR34" s="13">
        <v>0</v>
      </c>
      <c r="AS34" s="13">
        <v>0</v>
      </c>
      <c r="AT34" s="13">
        <v>0</v>
      </c>
      <c r="AU34" s="13">
        <v>0</v>
      </c>
      <c r="AV34" s="13">
        <v>0</v>
      </c>
      <c r="AW34" s="13">
        <v>0</v>
      </c>
      <c r="AX34" s="13">
        <v>0</v>
      </c>
      <c r="AY34" s="13">
        <v>0</v>
      </c>
      <c r="AZ34" s="13">
        <v>0</v>
      </c>
      <c r="BA34" s="13">
        <v>0</v>
      </c>
      <c r="BB34" s="13">
        <v>0</v>
      </c>
      <c r="BC34" s="13">
        <v>0</v>
      </c>
      <c r="BD34" s="13">
        <v>0</v>
      </c>
      <c r="BE34" s="13">
        <v>0</v>
      </c>
      <c r="BF34" s="13">
        <v>0</v>
      </c>
      <c r="BG34" s="13">
        <v>0</v>
      </c>
      <c r="BH34" s="13">
        <v>0</v>
      </c>
      <c r="BI34" s="13">
        <v>0</v>
      </c>
      <c r="BJ34" s="13">
        <v>0</v>
      </c>
      <c r="BK34" s="13">
        <v>0</v>
      </c>
      <c r="BL34" s="13">
        <v>0</v>
      </c>
      <c r="BM34" s="13">
        <v>0</v>
      </c>
      <c r="BN34" s="13">
        <v>0</v>
      </c>
      <c r="BO34" s="13">
        <v>0</v>
      </c>
      <c r="BP34" s="13">
        <v>0</v>
      </c>
      <c r="BQ34" s="13">
        <v>0</v>
      </c>
      <c r="BR34" s="13">
        <v>0</v>
      </c>
      <c r="BS34" s="13">
        <v>0</v>
      </c>
      <c r="BT34" s="13">
        <v>0</v>
      </c>
      <c r="BU34" s="13">
        <v>0</v>
      </c>
      <c r="BV34" s="13">
        <v>0</v>
      </c>
      <c r="BW34" s="13">
        <v>0</v>
      </c>
      <c r="BX34" s="13">
        <v>0</v>
      </c>
      <c r="BY34" s="49">
        <f t="shared" si="5"/>
        <v>-0.15</v>
      </c>
      <c r="BZ34" s="50">
        <f t="shared" si="6"/>
        <v>-1</v>
      </c>
      <c r="CA34" s="29" t="s">
        <v>111</v>
      </c>
    </row>
    <row r="35" spans="1:115" s="85" customFormat="1" ht="63" x14ac:dyDescent="0.25">
      <c r="A35" s="6" t="s">
        <v>104</v>
      </c>
      <c r="B35" s="7" t="s">
        <v>72</v>
      </c>
      <c r="C35" s="8" t="s">
        <v>73</v>
      </c>
      <c r="D35" s="13">
        <f>'ф. 12'!D33</f>
        <v>1.069</v>
      </c>
      <c r="E35" s="13">
        <v>0</v>
      </c>
      <c r="F35" s="32">
        <f t="shared" si="3"/>
        <v>1.069</v>
      </c>
      <c r="G35" s="13">
        <v>0</v>
      </c>
      <c r="H35" s="13">
        <v>0</v>
      </c>
      <c r="I35" s="13">
        <v>1.5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3">
        <v>0</v>
      </c>
      <c r="Z35" s="13">
        <v>0</v>
      </c>
      <c r="AA35" s="13">
        <v>0</v>
      </c>
      <c r="AB35" s="13">
        <v>0</v>
      </c>
      <c r="AC35" s="13">
        <v>0</v>
      </c>
      <c r="AD35" s="13">
        <v>0</v>
      </c>
      <c r="AE35" s="13">
        <v>0</v>
      </c>
      <c r="AF35" s="13">
        <v>0</v>
      </c>
      <c r="AG35" s="13">
        <v>0</v>
      </c>
      <c r="AH35" s="32">
        <f t="shared" si="4"/>
        <v>1.069</v>
      </c>
      <c r="AI35" s="13">
        <v>0</v>
      </c>
      <c r="AJ35" s="13">
        <v>0</v>
      </c>
      <c r="AK35" s="13">
        <v>1.5</v>
      </c>
      <c r="AL35" s="13">
        <v>0</v>
      </c>
      <c r="AM35" s="84">
        <v>0</v>
      </c>
      <c r="AN35" s="13">
        <v>0</v>
      </c>
      <c r="AO35" s="13">
        <v>0</v>
      </c>
      <c r="AP35" s="13">
        <v>0</v>
      </c>
      <c r="AQ35" s="13">
        <v>0</v>
      </c>
      <c r="AR35" s="13">
        <v>0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0</v>
      </c>
      <c r="AZ35" s="13">
        <v>0</v>
      </c>
      <c r="BA35" s="13">
        <v>0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0</v>
      </c>
      <c r="BH35" s="13">
        <v>0</v>
      </c>
      <c r="BI35" s="13">
        <v>0</v>
      </c>
      <c r="BJ35" s="13">
        <v>0</v>
      </c>
      <c r="BK35" s="13">
        <v>0</v>
      </c>
      <c r="BL35" s="13">
        <v>0</v>
      </c>
      <c r="BM35" s="13">
        <v>0</v>
      </c>
      <c r="BN35" s="13">
        <v>0</v>
      </c>
      <c r="BO35" s="13">
        <v>0</v>
      </c>
      <c r="BP35" s="13">
        <v>0</v>
      </c>
      <c r="BQ35" s="13">
        <v>0</v>
      </c>
      <c r="BR35" s="13">
        <v>0</v>
      </c>
      <c r="BS35" s="13">
        <v>0</v>
      </c>
      <c r="BT35" s="13">
        <v>0</v>
      </c>
      <c r="BU35" s="13">
        <v>0</v>
      </c>
      <c r="BV35" s="13">
        <v>0</v>
      </c>
      <c r="BW35" s="13">
        <v>0</v>
      </c>
      <c r="BX35" s="13">
        <v>0</v>
      </c>
      <c r="BY35" s="49">
        <f t="shared" si="5"/>
        <v>-1.069</v>
      </c>
      <c r="BZ35" s="50">
        <f t="shared" si="6"/>
        <v>-1</v>
      </c>
      <c r="CA35" s="29" t="s">
        <v>111</v>
      </c>
    </row>
    <row r="36" spans="1:115" s="85" customFormat="1" ht="63" x14ac:dyDescent="0.25">
      <c r="A36" s="6" t="s">
        <v>105</v>
      </c>
      <c r="B36" s="7" t="s">
        <v>74</v>
      </c>
      <c r="C36" s="8" t="s">
        <v>75</v>
      </c>
      <c r="D36" s="13">
        <f>'ф. 12'!D34</f>
        <v>0.78300000000000003</v>
      </c>
      <c r="E36" s="13">
        <v>0</v>
      </c>
      <c r="F36" s="32">
        <f t="shared" si="3"/>
        <v>0.78300000000000003</v>
      </c>
      <c r="G36" s="13">
        <v>0</v>
      </c>
      <c r="H36" s="13">
        <v>0</v>
      </c>
      <c r="I36" s="13">
        <v>0.56200000000000006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0</v>
      </c>
      <c r="Z36" s="13">
        <v>0</v>
      </c>
      <c r="AA36" s="13">
        <v>0</v>
      </c>
      <c r="AB36" s="13">
        <v>0</v>
      </c>
      <c r="AC36" s="13">
        <v>0</v>
      </c>
      <c r="AD36" s="13">
        <v>0</v>
      </c>
      <c r="AE36" s="13">
        <v>0</v>
      </c>
      <c r="AF36" s="13">
        <v>0</v>
      </c>
      <c r="AG36" s="13">
        <v>0</v>
      </c>
      <c r="AH36" s="32">
        <f t="shared" si="4"/>
        <v>0.78300000000000003</v>
      </c>
      <c r="AI36" s="13">
        <v>0</v>
      </c>
      <c r="AJ36" s="13">
        <v>0</v>
      </c>
      <c r="AK36" s="13">
        <v>0.56200000000000006</v>
      </c>
      <c r="AL36" s="13">
        <v>0</v>
      </c>
      <c r="AM36" s="84">
        <v>0</v>
      </c>
      <c r="AN36" s="13">
        <v>0</v>
      </c>
      <c r="AO36" s="13">
        <v>0</v>
      </c>
      <c r="AP36" s="13">
        <v>0</v>
      </c>
      <c r="AQ36" s="13">
        <v>0</v>
      </c>
      <c r="AR36" s="13">
        <v>0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0</v>
      </c>
      <c r="AZ36" s="13">
        <v>0</v>
      </c>
      <c r="BA36" s="13">
        <v>0</v>
      </c>
      <c r="BB36" s="13">
        <v>0</v>
      </c>
      <c r="BC36" s="13">
        <v>0</v>
      </c>
      <c r="BD36" s="13">
        <v>0</v>
      </c>
      <c r="BE36" s="13">
        <v>0</v>
      </c>
      <c r="BF36" s="13">
        <v>0</v>
      </c>
      <c r="BG36" s="13">
        <v>0</v>
      </c>
      <c r="BH36" s="13">
        <v>0</v>
      </c>
      <c r="BI36" s="13">
        <v>0</v>
      </c>
      <c r="BJ36" s="13">
        <v>0</v>
      </c>
      <c r="BK36" s="13">
        <v>0</v>
      </c>
      <c r="BL36" s="13">
        <v>0</v>
      </c>
      <c r="BM36" s="13">
        <v>0</v>
      </c>
      <c r="BN36" s="13">
        <v>0</v>
      </c>
      <c r="BO36" s="13">
        <v>0</v>
      </c>
      <c r="BP36" s="13">
        <v>0</v>
      </c>
      <c r="BQ36" s="13">
        <v>0</v>
      </c>
      <c r="BR36" s="13">
        <v>0</v>
      </c>
      <c r="BS36" s="13">
        <v>0</v>
      </c>
      <c r="BT36" s="13">
        <v>0</v>
      </c>
      <c r="BU36" s="13">
        <v>0</v>
      </c>
      <c r="BV36" s="13">
        <v>0</v>
      </c>
      <c r="BW36" s="13">
        <v>0</v>
      </c>
      <c r="BX36" s="13">
        <v>0</v>
      </c>
      <c r="BY36" s="49">
        <f t="shared" si="5"/>
        <v>-0.78300000000000003</v>
      </c>
      <c r="BZ36" s="50">
        <f t="shared" si="6"/>
        <v>-1</v>
      </c>
      <c r="CA36" s="29" t="s">
        <v>111</v>
      </c>
    </row>
    <row r="37" spans="1:115" s="85" customFormat="1" ht="31.5" x14ac:dyDescent="0.25">
      <c r="A37" s="6" t="s">
        <v>106</v>
      </c>
      <c r="B37" s="7" t="s">
        <v>76</v>
      </c>
      <c r="C37" s="8" t="s">
        <v>77</v>
      </c>
      <c r="D37" s="13">
        <f>'ф. 12'!D35</f>
        <v>0.25900000000000001</v>
      </c>
      <c r="E37" s="13">
        <v>0</v>
      </c>
      <c r="F37" s="32">
        <f t="shared" si="3"/>
        <v>0.25900000000000001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0</v>
      </c>
      <c r="Y37" s="13">
        <v>0</v>
      </c>
      <c r="Z37" s="13">
        <v>0</v>
      </c>
      <c r="AA37" s="13">
        <v>0</v>
      </c>
      <c r="AB37" s="13">
        <v>0</v>
      </c>
      <c r="AC37" s="13">
        <v>0</v>
      </c>
      <c r="AD37" s="13">
        <v>0</v>
      </c>
      <c r="AE37" s="13">
        <v>0</v>
      </c>
      <c r="AF37" s="13">
        <v>0</v>
      </c>
      <c r="AG37" s="13">
        <v>0</v>
      </c>
      <c r="AH37" s="32">
        <f t="shared" si="4"/>
        <v>0.25900000000000001</v>
      </c>
      <c r="AI37" s="13">
        <v>0</v>
      </c>
      <c r="AJ37" s="13">
        <v>0</v>
      </c>
      <c r="AK37" s="13">
        <v>0</v>
      </c>
      <c r="AL37" s="13">
        <v>0</v>
      </c>
      <c r="AM37" s="84">
        <v>0</v>
      </c>
      <c r="AN37" s="13">
        <v>0</v>
      </c>
      <c r="AO37" s="13">
        <v>0</v>
      </c>
      <c r="AP37" s="13">
        <v>0</v>
      </c>
      <c r="AQ37" s="13">
        <v>0</v>
      </c>
      <c r="AR37" s="13">
        <v>0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</v>
      </c>
      <c r="AY37" s="13">
        <v>0</v>
      </c>
      <c r="AZ37" s="13">
        <v>0</v>
      </c>
      <c r="BA37" s="13">
        <v>0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0</v>
      </c>
      <c r="BH37" s="13">
        <v>0</v>
      </c>
      <c r="BI37" s="13">
        <v>0</v>
      </c>
      <c r="BJ37" s="13">
        <v>0</v>
      </c>
      <c r="BK37" s="13">
        <v>0</v>
      </c>
      <c r="BL37" s="13">
        <v>0</v>
      </c>
      <c r="BM37" s="13">
        <v>0</v>
      </c>
      <c r="BN37" s="13">
        <v>0</v>
      </c>
      <c r="BO37" s="13">
        <v>0</v>
      </c>
      <c r="BP37" s="13">
        <v>0</v>
      </c>
      <c r="BQ37" s="13">
        <v>0</v>
      </c>
      <c r="BR37" s="13">
        <v>0</v>
      </c>
      <c r="BS37" s="13">
        <v>0</v>
      </c>
      <c r="BT37" s="13">
        <v>0</v>
      </c>
      <c r="BU37" s="13">
        <v>0</v>
      </c>
      <c r="BV37" s="13">
        <v>0</v>
      </c>
      <c r="BW37" s="13">
        <v>0</v>
      </c>
      <c r="BX37" s="13">
        <v>0</v>
      </c>
      <c r="BY37" s="49">
        <f t="shared" si="5"/>
        <v>-0.25900000000000001</v>
      </c>
      <c r="BZ37" s="50">
        <f t="shared" si="6"/>
        <v>-1</v>
      </c>
      <c r="CA37" s="29" t="s">
        <v>111</v>
      </c>
    </row>
    <row r="38" spans="1:115" s="85" customFormat="1" ht="31.5" x14ac:dyDescent="0.25">
      <c r="A38" s="6" t="s">
        <v>107</v>
      </c>
      <c r="B38" s="7" t="s">
        <v>78</v>
      </c>
      <c r="C38" s="8" t="s">
        <v>79</v>
      </c>
      <c r="D38" s="13">
        <f>'ф. 12'!D36</f>
        <v>0.26500000000000001</v>
      </c>
      <c r="E38" s="13">
        <v>0</v>
      </c>
      <c r="F38" s="32">
        <f t="shared" si="3"/>
        <v>0.26500000000000001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0</v>
      </c>
      <c r="Y38" s="13">
        <v>0</v>
      </c>
      <c r="Z38" s="13">
        <v>0</v>
      </c>
      <c r="AA38" s="13">
        <v>0</v>
      </c>
      <c r="AB38" s="13">
        <v>0</v>
      </c>
      <c r="AC38" s="13">
        <v>0</v>
      </c>
      <c r="AD38" s="13">
        <v>0</v>
      </c>
      <c r="AE38" s="13">
        <v>0</v>
      </c>
      <c r="AF38" s="13">
        <v>0</v>
      </c>
      <c r="AG38" s="13">
        <v>0</v>
      </c>
      <c r="AH38" s="32">
        <f t="shared" si="4"/>
        <v>0.26500000000000001</v>
      </c>
      <c r="AI38" s="13">
        <v>0</v>
      </c>
      <c r="AJ38" s="13">
        <v>0</v>
      </c>
      <c r="AK38" s="13">
        <v>0</v>
      </c>
      <c r="AL38" s="13">
        <v>0</v>
      </c>
      <c r="AM38" s="84">
        <v>0</v>
      </c>
      <c r="AN38" s="13">
        <v>0</v>
      </c>
      <c r="AO38" s="13">
        <v>0</v>
      </c>
      <c r="AP38" s="13">
        <v>0</v>
      </c>
      <c r="AQ38" s="13">
        <v>0</v>
      </c>
      <c r="AR38" s="13">
        <v>0</v>
      </c>
      <c r="AS38" s="13">
        <v>0</v>
      </c>
      <c r="AT38" s="13">
        <v>0</v>
      </c>
      <c r="AU38" s="13">
        <v>0</v>
      </c>
      <c r="AV38" s="13">
        <v>0</v>
      </c>
      <c r="AW38" s="13">
        <v>0</v>
      </c>
      <c r="AX38" s="13">
        <v>0</v>
      </c>
      <c r="AY38" s="13">
        <v>0</v>
      </c>
      <c r="AZ38" s="13">
        <v>0</v>
      </c>
      <c r="BA38" s="13">
        <v>0</v>
      </c>
      <c r="BB38" s="13">
        <v>0</v>
      </c>
      <c r="BC38" s="13">
        <v>0</v>
      </c>
      <c r="BD38" s="13">
        <v>0</v>
      </c>
      <c r="BE38" s="13">
        <v>0</v>
      </c>
      <c r="BF38" s="13">
        <v>0</v>
      </c>
      <c r="BG38" s="13">
        <v>0</v>
      </c>
      <c r="BH38" s="13">
        <v>0</v>
      </c>
      <c r="BI38" s="13">
        <v>0</v>
      </c>
      <c r="BJ38" s="13">
        <v>0</v>
      </c>
      <c r="BK38" s="13">
        <v>0</v>
      </c>
      <c r="BL38" s="13">
        <v>0</v>
      </c>
      <c r="BM38" s="13">
        <v>0</v>
      </c>
      <c r="BN38" s="13">
        <v>0</v>
      </c>
      <c r="BO38" s="13">
        <v>0</v>
      </c>
      <c r="BP38" s="13">
        <v>0</v>
      </c>
      <c r="BQ38" s="13">
        <v>0</v>
      </c>
      <c r="BR38" s="13">
        <v>0</v>
      </c>
      <c r="BS38" s="13">
        <v>0</v>
      </c>
      <c r="BT38" s="13">
        <v>0</v>
      </c>
      <c r="BU38" s="13">
        <v>0</v>
      </c>
      <c r="BV38" s="13">
        <v>0</v>
      </c>
      <c r="BW38" s="13">
        <v>0</v>
      </c>
      <c r="BX38" s="13">
        <v>0</v>
      </c>
      <c r="BY38" s="49">
        <f t="shared" si="5"/>
        <v>-0.26500000000000001</v>
      </c>
      <c r="BZ38" s="50">
        <f t="shared" si="6"/>
        <v>-1</v>
      </c>
      <c r="CA38" s="29" t="s">
        <v>111</v>
      </c>
    </row>
    <row r="39" spans="1:115" s="85" customFormat="1" ht="31.5" x14ac:dyDescent="0.25">
      <c r="A39" s="6" t="s">
        <v>108</v>
      </c>
      <c r="B39" s="7" t="s">
        <v>80</v>
      </c>
      <c r="C39" s="8" t="s">
        <v>81</v>
      </c>
      <c r="D39" s="13">
        <f>'ф. 12'!D37</f>
        <v>0.11</v>
      </c>
      <c r="E39" s="13">
        <v>0</v>
      </c>
      <c r="F39" s="32">
        <f t="shared" si="3"/>
        <v>0.11</v>
      </c>
      <c r="G39" s="13">
        <v>0</v>
      </c>
      <c r="H39" s="13">
        <v>0</v>
      </c>
      <c r="I39" s="13">
        <v>0.15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0</v>
      </c>
      <c r="Z39" s="13">
        <v>0</v>
      </c>
      <c r="AA39" s="13">
        <v>0</v>
      </c>
      <c r="AB39" s="13">
        <v>0</v>
      </c>
      <c r="AC39" s="13">
        <v>0</v>
      </c>
      <c r="AD39" s="13">
        <v>0</v>
      </c>
      <c r="AE39" s="13">
        <v>0</v>
      </c>
      <c r="AF39" s="13">
        <v>0</v>
      </c>
      <c r="AG39" s="13">
        <v>0</v>
      </c>
      <c r="AH39" s="32">
        <f t="shared" si="4"/>
        <v>0.11</v>
      </c>
      <c r="AI39" s="13">
        <v>0</v>
      </c>
      <c r="AJ39" s="13">
        <v>0</v>
      </c>
      <c r="AK39" s="13">
        <v>0.15</v>
      </c>
      <c r="AL39" s="13">
        <v>0</v>
      </c>
      <c r="AM39" s="84">
        <v>0</v>
      </c>
      <c r="AN39" s="13">
        <v>0</v>
      </c>
      <c r="AO39" s="13">
        <v>0</v>
      </c>
      <c r="AP39" s="13">
        <v>0</v>
      </c>
      <c r="AQ39" s="13">
        <v>0</v>
      </c>
      <c r="AR39" s="13">
        <v>0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0</v>
      </c>
      <c r="AZ39" s="13">
        <v>0</v>
      </c>
      <c r="BA39" s="13">
        <v>0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>
        <v>0</v>
      </c>
      <c r="BI39" s="13">
        <v>0</v>
      </c>
      <c r="BJ39" s="13">
        <v>0</v>
      </c>
      <c r="BK39" s="13">
        <v>0</v>
      </c>
      <c r="BL39" s="13">
        <v>0</v>
      </c>
      <c r="BM39" s="13">
        <v>0</v>
      </c>
      <c r="BN39" s="13">
        <v>0</v>
      </c>
      <c r="BO39" s="13">
        <v>0</v>
      </c>
      <c r="BP39" s="13">
        <v>0</v>
      </c>
      <c r="BQ39" s="13">
        <v>0</v>
      </c>
      <c r="BR39" s="13">
        <v>0</v>
      </c>
      <c r="BS39" s="13">
        <v>0</v>
      </c>
      <c r="BT39" s="13">
        <v>0</v>
      </c>
      <c r="BU39" s="13">
        <v>0</v>
      </c>
      <c r="BV39" s="13">
        <v>0</v>
      </c>
      <c r="BW39" s="13">
        <v>0</v>
      </c>
      <c r="BX39" s="13">
        <v>0</v>
      </c>
      <c r="BY39" s="49">
        <f t="shared" si="5"/>
        <v>-0.11</v>
      </c>
      <c r="BZ39" s="50">
        <f t="shared" si="6"/>
        <v>-1</v>
      </c>
      <c r="CA39" s="29" t="s">
        <v>111</v>
      </c>
    </row>
    <row r="40" spans="1:115" s="85" customFormat="1" ht="31.5" x14ac:dyDescent="0.25">
      <c r="A40" s="6" t="s">
        <v>109</v>
      </c>
      <c r="B40" s="7" t="s">
        <v>82</v>
      </c>
      <c r="C40" s="8" t="s">
        <v>83</v>
      </c>
      <c r="D40" s="13">
        <f>'ф. 12'!D38</f>
        <v>0.29699999999999999</v>
      </c>
      <c r="E40" s="13">
        <v>0</v>
      </c>
      <c r="F40" s="32">
        <f t="shared" si="3"/>
        <v>0.29699999999999999</v>
      </c>
      <c r="G40" s="13">
        <v>0</v>
      </c>
      <c r="H40" s="13">
        <v>0</v>
      </c>
      <c r="I40" s="13">
        <v>0.26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0</v>
      </c>
      <c r="Y40" s="13">
        <v>0</v>
      </c>
      <c r="Z40" s="13">
        <v>0</v>
      </c>
      <c r="AA40" s="13">
        <v>0</v>
      </c>
      <c r="AB40" s="13">
        <v>0</v>
      </c>
      <c r="AC40" s="13">
        <v>0</v>
      </c>
      <c r="AD40" s="13">
        <v>0</v>
      </c>
      <c r="AE40" s="13">
        <v>0</v>
      </c>
      <c r="AF40" s="13">
        <v>0</v>
      </c>
      <c r="AG40" s="13">
        <v>0</v>
      </c>
      <c r="AH40" s="32">
        <f t="shared" si="4"/>
        <v>0.29699999999999999</v>
      </c>
      <c r="AI40" s="13">
        <v>0</v>
      </c>
      <c r="AJ40" s="13">
        <v>0</v>
      </c>
      <c r="AK40" s="13">
        <v>0.26</v>
      </c>
      <c r="AL40" s="13">
        <v>0</v>
      </c>
      <c r="AM40" s="84">
        <v>0</v>
      </c>
      <c r="AN40" s="13">
        <v>0</v>
      </c>
      <c r="AO40" s="13">
        <v>0</v>
      </c>
      <c r="AP40" s="13">
        <v>0</v>
      </c>
      <c r="AQ40" s="13">
        <v>0</v>
      </c>
      <c r="AR40" s="13">
        <v>0</v>
      </c>
      <c r="AS40" s="13">
        <v>0</v>
      </c>
      <c r="AT40" s="13">
        <v>0</v>
      </c>
      <c r="AU40" s="13">
        <v>0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0</v>
      </c>
      <c r="BB40" s="13">
        <v>0</v>
      </c>
      <c r="BC40" s="13">
        <v>0</v>
      </c>
      <c r="BD40" s="13">
        <v>0</v>
      </c>
      <c r="BE40" s="13">
        <v>0</v>
      </c>
      <c r="BF40" s="13">
        <v>0</v>
      </c>
      <c r="BG40" s="13">
        <v>0</v>
      </c>
      <c r="BH40" s="13">
        <v>0</v>
      </c>
      <c r="BI40" s="13">
        <v>0</v>
      </c>
      <c r="BJ40" s="13">
        <v>0</v>
      </c>
      <c r="BK40" s="13">
        <v>0</v>
      </c>
      <c r="BL40" s="13">
        <v>0</v>
      </c>
      <c r="BM40" s="13">
        <v>0</v>
      </c>
      <c r="BN40" s="13">
        <v>0</v>
      </c>
      <c r="BO40" s="13">
        <v>0</v>
      </c>
      <c r="BP40" s="13">
        <v>0</v>
      </c>
      <c r="BQ40" s="13">
        <v>0</v>
      </c>
      <c r="BR40" s="13">
        <v>0</v>
      </c>
      <c r="BS40" s="13">
        <v>0</v>
      </c>
      <c r="BT40" s="13">
        <v>0</v>
      </c>
      <c r="BU40" s="13">
        <v>0</v>
      </c>
      <c r="BV40" s="13">
        <v>0</v>
      </c>
      <c r="BW40" s="13">
        <v>0</v>
      </c>
      <c r="BX40" s="13">
        <v>0</v>
      </c>
      <c r="BY40" s="49">
        <f t="shared" si="5"/>
        <v>-0.29699999999999999</v>
      </c>
      <c r="BZ40" s="50">
        <f t="shared" si="6"/>
        <v>-1</v>
      </c>
      <c r="CA40" s="29" t="s">
        <v>111</v>
      </c>
    </row>
    <row r="41" spans="1:115" s="60" customFormat="1" ht="47.25" x14ac:dyDescent="0.25">
      <c r="A41" s="4" t="s">
        <v>40</v>
      </c>
      <c r="B41" s="72" t="s">
        <v>36</v>
      </c>
      <c r="C41" s="15" t="s">
        <v>31</v>
      </c>
      <c r="D41" s="42">
        <f>D42</f>
        <v>4.0659999999999998</v>
      </c>
      <c r="E41" s="42">
        <v>0</v>
      </c>
      <c r="F41" s="42">
        <f>F42</f>
        <v>4.0659999999999998</v>
      </c>
      <c r="G41" s="42">
        <v>0</v>
      </c>
      <c r="H41" s="42">
        <v>0</v>
      </c>
      <c r="I41" s="42">
        <v>0</v>
      </c>
      <c r="J41" s="42">
        <v>0</v>
      </c>
      <c r="K41" s="42">
        <v>80</v>
      </c>
      <c r="L41" s="42">
        <v>0</v>
      </c>
      <c r="M41" s="42">
        <v>0</v>
      </c>
      <c r="N41" s="42">
        <v>0</v>
      </c>
      <c r="O41" s="42">
        <v>0</v>
      </c>
      <c r="P41" s="42">
        <v>0</v>
      </c>
      <c r="Q41" s="42">
        <v>0</v>
      </c>
      <c r="R41" s="42">
        <v>0</v>
      </c>
      <c r="S41" s="42">
        <v>0</v>
      </c>
      <c r="T41" s="42">
        <v>0</v>
      </c>
      <c r="U41" s="42">
        <v>0</v>
      </c>
      <c r="V41" s="42">
        <v>0</v>
      </c>
      <c r="W41" s="42">
        <v>0</v>
      </c>
      <c r="X41" s="42">
        <v>0</v>
      </c>
      <c r="Y41" s="42">
        <v>0</v>
      </c>
      <c r="Z41" s="42">
        <v>0</v>
      </c>
      <c r="AA41" s="42">
        <v>0</v>
      </c>
      <c r="AB41" s="42">
        <v>0</v>
      </c>
      <c r="AC41" s="42">
        <v>0</v>
      </c>
      <c r="AD41" s="42">
        <v>0</v>
      </c>
      <c r="AE41" s="42">
        <v>0</v>
      </c>
      <c r="AF41" s="42">
        <v>0</v>
      </c>
      <c r="AG41" s="42">
        <v>0</v>
      </c>
      <c r="AH41" s="87">
        <f>AH42</f>
        <v>4.0659999999999998</v>
      </c>
      <c r="AI41" s="42">
        <v>0</v>
      </c>
      <c r="AJ41" s="42">
        <v>0</v>
      </c>
      <c r="AK41" s="42">
        <v>0</v>
      </c>
      <c r="AL41" s="42">
        <v>0</v>
      </c>
      <c r="AM41" s="42">
        <v>80</v>
      </c>
      <c r="AN41" s="42">
        <v>0</v>
      </c>
      <c r="AO41" s="42">
        <v>0</v>
      </c>
      <c r="AP41" s="42">
        <v>0</v>
      </c>
      <c r="AQ41" s="42">
        <v>0</v>
      </c>
      <c r="AR41" s="42">
        <v>0</v>
      </c>
      <c r="AS41" s="42">
        <v>0</v>
      </c>
      <c r="AT41" s="42">
        <v>0</v>
      </c>
      <c r="AU41" s="42">
        <v>0</v>
      </c>
      <c r="AV41" s="42">
        <v>0</v>
      </c>
      <c r="AW41" s="42">
        <v>0</v>
      </c>
      <c r="AX41" s="42">
        <v>0</v>
      </c>
      <c r="AY41" s="42">
        <v>0</v>
      </c>
      <c r="AZ41" s="42">
        <v>0</v>
      </c>
      <c r="BA41" s="42">
        <v>0</v>
      </c>
      <c r="BB41" s="42">
        <v>0</v>
      </c>
      <c r="BC41" s="42">
        <v>0</v>
      </c>
      <c r="BD41" s="42">
        <v>0</v>
      </c>
      <c r="BE41" s="42">
        <v>0</v>
      </c>
      <c r="BF41" s="42">
        <v>0</v>
      </c>
      <c r="BG41" s="42">
        <v>0</v>
      </c>
      <c r="BH41" s="42">
        <v>0</v>
      </c>
      <c r="BI41" s="42">
        <v>0</v>
      </c>
      <c r="BJ41" s="42">
        <v>0</v>
      </c>
      <c r="BK41" s="42">
        <v>0</v>
      </c>
      <c r="BL41" s="42">
        <v>0</v>
      </c>
      <c r="BM41" s="42">
        <v>0</v>
      </c>
      <c r="BN41" s="42">
        <v>0</v>
      </c>
      <c r="BO41" s="42">
        <v>0</v>
      </c>
      <c r="BP41" s="42">
        <v>0</v>
      </c>
      <c r="BQ41" s="42">
        <v>0</v>
      </c>
      <c r="BR41" s="42">
        <v>0</v>
      </c>
      <c r="BS41" s="42">
        <v>0</v>
      </c>
      <c r="BT41" s="42">
        <v>0</v>
      </c>
      <c r="BU41" s="42">
        <v>0</v>
      </c>
      <c r="BV41" s="42">
        <v>0</v>
      </c>
      <c r="BW41" s="42">
        <v>0</v>
      </c>
      <c r="BX41" s="42">
        <v>0</v>
      </c>
      <c r="BY41" s="36">
        <f>AO41-AH41</f>
        <v>-4.0659999999999998</v>
      </c>
      <c r="BZ41" s="69">
        <f>BY41/AH41</f>
        <v>-1</v>
      </c>
      <c r="CA41" s="42"/>
      <c r="CB41" s="88"/>
      <c r="CC41" s="88"/>
      <c r="CD41" s="88"/>
      <c r="CE41" s="88"/>
      <c r="CF41" s="88"/>
      <c r="CG41" s="88"/>
      <c r="CH41" s="88"/>
      <c r="CI41" s="88"/>
      <c r="CJ41" s="88"/>
      <c r="CK41" s="88"/>
      <c r="CL41" s="88"/>
      <c r="CM41" s="88"/>
      <c r="CN41" s="88"/>
      <c r="CO41" s="88"/>
      <c r="CP41" s="88"/>
      <c r="CQ41" s="88"/>
      <c r="CR41" s="88"/>
      <c r="CS41" s="88"/>
      <c r="CT41" s="88"/>
      <c r="CU41" s="88"/>
      <c r="CV41" s="88"/>
      <c r="CW41" s="88"/>
      <c r="CX41" s="88"/>
      <c r="CY41" s="88"/>
      <c r="CZ41" s="88"/>
      <c r="DA41" s="88"/>
      <c r="DB41" s="88"/>
      <c r="DC41" s="88"/>
      <c r="DD41" s="88"/>
      <c r="DE41" s="88"/>
      <c r="DF41" s="88"/>
      <c r="DG41" s="88"/>
      <c r="DH41" s="88"/>
      <c r="DI41" s="88"/>
      <c r="DJ41" s="88"/>
      <c r="DK41" s="89"/>
    </row>
    <row r="42" spans="1:115" s="61" customFormat="1" ht="31.5" x14ac:dyDescent="0.25">
      <c r="A42" s="6" t="s">
        <v>110</v>
      </c>
      <c r="B42" s="74" t="s">
        <v>46</v>
      </c>
      <c r="C42" s="13" t="s">
        <v>92</v>
      </c>
      <c r="D42" s="13">
        <f>'ф. 12'!D40</f>
        <v>4.0659999999999998</v>
      </c>
      <c r="E42" s="13">
        <v>0</v>
      </c>
      <c r="F42" s="13">
        <f>D42</f>
        <v>4.0659999999999998</v>
      </c>
      <c r="G42" s="13">
        <v>0</v>
      </c>
      <c r="H42" s="13">
        <v>0</v>
      </c>
      <c r="I42" s="13">
        <v>0</v>
      </c>
      <c r="J42" s="13">
        <v>0</v>
      </c>
      <c r="K42" s="13">
        <v>80</v>
      </c>
      <c r="L42" s="13">
        <v>0</v>
      </c>
      <c r="M42" s="13">
        <v>0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0</v>
      </c>
      <c r="Y42" s="13">
        <v>0</v>
      </c>
      <c r="Z42" s="13">
        <v>0</v>
      </c>
      <c r="AA42" s="13">
        <v>0</v>
      </c>
      <c r="AB42" s="13">
        <v>0</v>
      </c>
      <c r="AC42" s="13">
        <v>0</v>
      </c>
      <c r="AD42" s="13">
        <v>0</v>
      </c>
      <c r="AE42" s="13">
        <v>0</v>
      </c>
      <c r="AF42" s="13">
        <v>0</v>
      </c>
      <c r="AG42" s="13">
        <v>0</v>
      </c>
      <c r="AH42" s="62">
        <f>F42</f>
        <v>4.0659999999999998</v>
      </c>
      <c r="AI42" s="13">
        <v>0</v>
      </c>
      <c r="AJ42" s="13">
        <v>0</v>
      </c>
      <c r="AK42" s="13">
        <v>0</v>
      </c>
      <c r="AL42" s="13">
        <v>0</v>
      </c>
      <c r="AM42" s="13">
        <v>80</v>
      </c>
      <c r="AN42" s="13">
        <v>0</v>
      </c>
      <c r="AO42" s="13">
        <v>0</v>
      </c>
      <c r="AP42" s="13">
        <v>0</v>
      </c>
      <c r="AQ42" s="13">
        <v>0</v>
      </c>
      <c r="AR42" s="13">
        <v>0</v>
      </c>
      <c r="AS42" s="13">
        <v>0</v>
      </c>
      <c r="AT42" s="13">
        <v>0</v>
      </c>
      <c r="AU42" s="13">
        <v>0</v>
      </c>
      <c r="AV42" s="13">
        <v>0</v>
      </c>
      <c r="AW42" s="13">
        <v>0</v>
      </c>
      <c r="AX42" s="13">
        <v>0</v>
      </c>
      <c r="AY42" s="13">
        <v>0</v>
      </c>
      <c r="AZ42" s="13">
        <v>0</v>
      </c>
      <c r="BA42" s="13">
        <v>0</v>
      </c>
      <c r="BB42" s="13">
        <v>0</v>
      </c>
      <c r="BC42" s="13">
        <v>0</v>
      </c>
      <c r="BD42" s="13">
        <v>0</v>
      </c>
      <c r="BE42" s="13">
        <v>0</v>
      </c>
      <c r="BF42" s="13">
        <v>0</v>
      </c>
      <c r="BG42" s="13">
        <v>0</v>
      </c>
      <c r="BH42" s="13">
        <v>0</v>
      </c>
      <c r="BI42" s="13">
        <v>0</v>
      </c>
      <c r="BJ42" s="13">
        <v>0</v>
      </c>
      <c r="BK42" s="13">
        <v>0</v>
      </c>
      <c r="BL42" s="13">
        <v>0</v>
      </c>
      <c r="BM42" s="13">
        <v>0</v>
      </c>
      <c r="BN42" s="13">
        <v>0</v>
      </c>
      <c r="BO42" s="13">
        <v>0</v>
      </c>
      <c r="BP42" s="13">
        <v>0</v>
      </c>
      <c r="BQ42" s="13">
        <v>0</v>
      </c>
      <c r="BR42" s="13">
        <v>0</v>
      </c>
      <c r="BS42" s="13">
        <v>0</v>
      </c>
      <c r="BT42" s="13">
        <v>0</v>
      </c>
      <c r="BU42" s="13">
        <v>0</v>
      </c>
      <c r="BV42" s="13">
        <v>0</v>
      </c>
      <c r="BW42" s="13">
        <v>0</v>
      </c>
      <c r="BX42" s="13">
        <v>0</v>
      </c>
      <c r="BY42" s="49">
        <f>AO42-AH42</f>
        <v>-4.0659999999999998</v>
      </c>
      <c r="BZ42" s="50">
        <f>BY42/AH42</f>
        <v>-1</v>
      </c>
      <c r="CA42" s="29" t="s">
        <v>112</v>
      </c>
      <c r="CB42" s="88"/>
      <c r="CC42" s="88"/>
      <c r="CD42" s="88"/>
      <c r="CE42" s="88"/>
      <c r="CF42" s="88"/>
      <c r="CG42" s="88"/>
      <c r="CH42" s="88"/>
      <c r="CI42" s="88"/>
      <c r="CJ42" s="88"/>
      <c r="CK42" s="88"/>
      <c r="CL42" s="88"/>
      <c r="CM42" s="88"/>
      <c r="CN42" s="88"/>
      <c r="CO42" s="88"/>
      <c r="CP42" s="88"/>
      <c r="CQ42" s="88"/>
      <c r="CR42" s="88"/>
      <c r="CS42" s="88"/>
      <c r="CT42" s="88"/>
      <c r="CU42" s="88"/>
      <c r="CV42" s="88"/>
      <c r="CW42" s="88"/>
      <c r="CX42" s="88"/>
      <c r="CY42" s="88"/>
      <c r="CZ42" s="88"/>
      <c r="DA42" s="88"/>
      <c r="DB42" s="88"/>
      <c r="DC42" s="88"/>
      <c r="DD42" s="88"/>
      <c r="DE42" s="88"/>
      <c r="DF42" s="88"/>
      <c r="DG42" s="88"/>
      <c r="DH42" s="88"/>
      <c r="DI42" s="88"/>
      <c r="DJ42" s="88"/>
      <c r="DK42" s="90"/>
    </row>
    <row r="43" spans="1:115" s="60" customFormat="1" ht="31.5" x14ac:dyDescent="0.25">
      <c r="A43" s="86" t="s">
        <v>48</v>
      </c>
      <c r="B43" s="75" t="s">
        <v>49</v>
      </c>
      <c r="C43" s="76" t="s">
        <v>35</v>
      </c>
      <c r="D43" s="42">
        <f>D44+D45</f>
        <v>3.0648999999999997</v>
      </c>
      <c r="E43" s="42">
        <v>0</v>
      </c>
      <c r="F43" s="42">
        <f>F44+F45</f>
        <v>3.0648999999999997</v>
      </c>
      <c r="G43" s="42">
        <v>0</v>
      </c>
      <c r="H43" s="42">
        <v>0</v>
      </c>
      <c r="I43" s="42">
        <v>0</v>
      </c>
      <c r="J43" s="42">
        <v>0</v>
      </c>
      <c r="K43" s="42">
        <f>SUM(K44:K45)</f>
        <v>3</v>
      </c>
      <c r="L43" s="42">
        <v>0</v>
      </c>
      <c r="M43" s="42">
        <v>0</v>
      </c>
      <c r="N43" s="42">
        <v>0</v>
      </c>
      <c r="O43" s="42">
        <v>0</v>
      </c>
      <c r="P43" s="42">
        <v>0</v>
      </c>
      <c r="Q43" s="42">
        <v>0</v>
      </c>
      <c r="R43" s="42">
        <v>0</v>
      </c>
      <c r="S43" s="42">
        <v>0</v>
      </c>
      <c r="T43" s="42">
        <v>0</v>
      </c>
      <c r="U43" s="42">
        <v>0</v>
      </c>
      <c r="V43" s="42">
        <v>0</v>
      </c>
      <c r="W43" s="42">
        <v>0</v>
      </c>
      <c r="X43" s="42">
        <v>0</v>
      </c>
      <c r="Y43" s="42">
        <v>0</v>
      </c>
      <c r="Z43" s="42">
        <v>0</v>
      </c>
      <c r="AA43" s="42">
        <v>0</v>
      </c>
      <c r="AB43" s="42">
        <v>0</v>
      </c>
      <c r="AC43" s="42">
        <v>0</v>
      </c>
      <c r="AD43" s="42">
        <v>0</v>
      </c>
      <c r="AE43" s="42">
        <v>0</v>
      </c>
      <c r="AF43" s="42">
        <v>0</v>
      </c>
      <c r="AG43" s="42">
        <v>0</v>
      </c>
      <c r="AH43" s="42">
        <f>AH44+AH45</f>
        <v>3.0648999999999997</v>
      </c>
      <c r="AI43" s="42">
        <v>0</v>
      </c>
      <c r="AJ43" s="42">
        <v>0</v>
      </c>
      <c r="AK43" s="42">
        <v>0</v>
      </c>
      <c r="AL43" s="42">
        <v>0</v>
      </c>
      <c r="AM43" s="42">
        <v>3</v>
      </c>
      <c r="AN43" s="42">
        <v>0</v>
      </c>
      <c r="AO43" s="42">
        <v>0</v>
      </c>
      <c r="AP43" s="42">
        <v>0</v>
      </c>
      <c r="AQ43" s="42">
        <v>0</v>
      </c>
      <c r="AR43" s="42">
        <v>0</v>
      </c>
      <c r="AS43" s="42">
        <v>0</v>
      </c>
      <c r="AT43" s="42">
        <v>0</v>
      </c>
      <c r="AU43" s="42">
        <v>0</v>
      </c>
      <c r="AV43" s="42">
        <v>0</v>
      </c>
      <c r="AW43" s="42">
        <v>0</v>
      </c>
      <c r="AX43" s="42">
        <v>0</v>
      </c>
      <c r="AY43" s="42">
        <v>0</v>
      </c>
      <c r="AZ43" s="42">
        <v>0</v>
      </c>
      <c r="BA43" s="42">
        <v>0</v>
      </c>
      <c r="BB43" s="42">
        <v>0</v>
      </c>
      <c r="BC43" s="42">
        <v>0</v>
      </c>
      <c r="BD43" s="42">
        <v>0</v>
      </c>
      <c r="BE43" s="42">
        <v>0</v>
      </c>
      <c r="BF43" s="42">
        <v>0</v>
      </c>
      <c r="BG43" s="42">
        <v>0</v>
      </c>
      <c r="BH43" s="42">
        <v>0</v>
      </c>
      <c r="BI43" s="42">
        <v>0</v>
      </c>
      <c r="BJ43" s="42">
        <v>0</v>
      </c>
      <c r="BK43" s="42">
        <v>0</v>
      </c>
      <c r="BL43" s="42">
        <v>0</v>
      </c>
      <c r="BM43" s="42">
        <v>0</v>
      </c>
      <c r="BN43" s="42">
        <v>0</v>
      </c>
      <c r="BO43" s="42">
        <v>0</v>
      </c>
      <c r="BP43" s="42">
        <v>0</v>
      </c>
      <c r="BQ43" s="42">
        <v>0</v>
      </c>
      <c r="BR43" s="42">
        <v>0</v>
      </c>
      <c r="BS43" s="42">
        <v>0</v>
      </c>
      <c r="BT43" s="42">
        <v>0</v>
      </c>
      <c r="BU43" s="42">
        <v>0</v>
      </c>
      <c r="BV43" s="42">
        <v>0</v>
      </c>
      <c r="BW43" s="42">
        <v>0</v>
      </c>
      <c r="BX43" s="42">
        <v>0</v>
      </c>
      <c r="BY43" s="36">
        <f>AO43-AH43</f>
        <v>-3.0648999999999997</v>
      </c>
      <c r="BZ43" s="69">
        <f>BY43/AH43</f>
        <v>-1</v>
      </c>
      <c r="CA43" s="42"/>
      <c r="CB43" s="88"/>
      <c r="CC43" s="88"/>
      <c r="CD43" s="88"/>
      <c r="CE43" s="88"/>
      <c r="CF43" s="88"/>
      <c r="CG43" s="88"/>
      <c r="CH43" s="88"/>
      <c r="CI43" s="88"/>
      <c r="CJ43" s="88"/>
      <c r="CK43" s="88"/>
      <c r="CL43" s="88"/>
      <c r="CM43" s="88"/>
      <c r="CN43" s="88"/>
      <c r="CO43" s="88"/>
      <c r="CP43" s="88"/>
      <c r="CQ43" s="88"/>
      <c r="CR43" s="88"/>
      <c r="CS43" s="88"/>
      <c r="CT43" s="88"/>
      <c r="CU43" s="88"/>
      <c r="CV43" s="88"/>
      <c r="CW43" s="88"/>
      <c r="CX43" s="88"/>
      <c r="CY43" s="88"/>
      <c r="CZ43" s="88"/>
      <c r="DA43" s="88"/>
      <c r="DB43" s="88"/>
      <c r="DC43" s="88"/>
      <c r="DD43" s="88"/>
      <c r="DE43" s="88"/>
      <c r="DF43" s="88"/>
      <c r="DG43" s="88"/>
      <c r="DH43" s="88"/>
      <c r="DI43" s="88"/>
      <c r="DJ43" s="88"/>
      <c r="DK43" s="89"/>
    </row>
    <row r="44" spans="1:115" s="61" customFormat="1" ht="31.5" x14ac:dyDescent="0.25">
      <c r="A44" s="6" t="s">
        <v>124</v>
      </c>
      <c r="B44" s="74" t="s">
        <v>84</v>
      </c>
      <c r="C44" s="23" t="s">
        <v>85</v>
      </c>
      <c r="D44" s="13">
        <f>'ф. 12'!D42</f>
        <v>0.52500000000000002</v>
      </c>
      <c r="E44" s="13">
        <v>0</v>
      </c>
      <c r="F44" s="13">
        <f>D44</f>
        <v>0.52500000000000002</v>
      </c>
      <c r="G44" s="13">
        <v>0</v>
      </c>
      <c r="H44" s="13">
        <v>0</v>
      </c>
      <c r="I44" s="13">
        <v>0</v>
      </c>
      <c r="J44" s="13">
        <v>0</v>
      </c>
      <c r="K44" s="13">
        <v>2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0</v>
      </c>
      <c r="Y44" s="13">
        <v>0</v>
      </c>
      <c r="Z44" s="13">
        <v>0</v>
      </c>
      <c r="AA44" s="13">
        <v>0</v>
      </c>
      <c r="AB44" s="13">
        <v>0</v>
      </c>
      <c r="AC44" s="13">
        <v>0</v>
      </c>
      <c r="AD44" s="13">
        <v>0</v>
      </c>
      <c r="AE44" s="13">
        <v>0</v>
      </c>
      <c r="AF44" s="13">
        <v>0</v>
      </c>
      <c r="AG44" s="13">
        <v>0</v>
      </c>
      <c r="AH44" s="13">
        <f>F44</f>
        <v>0.52500000000000002</v>
      </c>
      <c r="AI44" s="13">
        <v>0</v>
      </c>
      <c r="AJ44" s="13">
        <v>0</v>
      </c>
      <c r="AK44" s="13">
        <v>0</v>
      </c>
      <c r="AL44" s="13">
        <v>0</v>
      </c>
      <c r="AM44" s="13">
        <v>2</v>
      </c>
      <c r="AN44" s="13">
        <v>0</v>
      </c>
      <c r="AO44" s="13">
        <v>0</v>
      </c>
      <c r="AP44" s="13">
        <v>0</v>
      </c>
      <c r="AQ44" s="13">
        <v>0</v>
      </c>
      <c r="AR44" s="13">
        <v>0</v>
      </c>
      <c r="AS44" s="13">
        <v>0</v>
      </c>
      <c r="AT44" s="13">
        <v>0</v>
      </c>
      <c r="AU44" s="13">
        <v>0</v>
      </c>
      <c r="AV44" s="13">
        <v>0</v>
      </c>
      <c r="AW44" s="13">
        <v>0</v>
      </c>
      <c r="AX44" s="13">
        <v>0</v>
      </c>
      <c r="AY44" s="13">
        <v>0</v>
      </c>
      <c r="AZ44" s="13">
        <v>0</v>
      </c>
      <c r="BA44" s="13">
        <v>0</v>
      </c>
      <c r="BB44" s="13">
        <v>0</v>
      </c>
      <c r="BC44" s="13">
        <v>0</v>
      </c>
      <c r="BD44" s="13">
        <v>0</v>
      </c>
      <c r="BE44" s="13">
        <v>0</v>
      </c>
      <c r="BF44" s="13">
        <v>0</v>
      </c>
      <c r="BG44" s="13">
        <v>0</v>
      </c>
      <c r="BH44" s="13">
        <v>0</v>
      </c>
      <c r="BI44" s="13">
        <v>0</v>
      </c>
      <c r="BJ44" s="13">
        <v>0</v>
      </c>
      <c r="BK44" s="13">
        <v>0</v>
      </c>
      <c r="BL44" s="13">
        <v>0</v>
      </c>
      <c r="BM44" s="13">
        <v>0</v>
      </c>
      <c r="BN44" s="13">
        <v>0</v>
      </c>
      <c r="BO44" s="13">
        <v>0</v>
      </c>
      <c r="BP44" s="13">
        <v>0</v>
      </c>
      <c r="BQ44" s="13">
        <v>0</v>
      </c>
      <c r="BR44" s="13">
        <v>0</v>
      </c>
      <c r="BS44" s="13">
        <v>0</v>
      </c>
      <c r="BT44" s="13">
        <v>0</v>
      </c>
      <c r="BU44" s="13">
        <v>0</v>
      </c>
      <c r="BV44" s="13">
        <v>0</v>
      </c>
      <c r="BW44" s="13">
        <v>0</v>
      </c>
      <c r="BX44" s="13">
        <v>0</v>
      </c>
      <c r="BY44" s="49">
        <f>AO44-AH44</f>
        <v>-0.52500000000000002</v>
      </c>
      <c r="BZ44" s="50">
        <f>BY44/AH44</f>
        <v>-1</v>
      </c>
      <c r="CA44" s="29" t="s">
        <v>113</v>
      </c>
      <c r="CB44" s="88"/>
      <c r="CC44" s="88"/>
      <c r="CD44" s="88"/>
      <c r="CE44" s="88"/>
      <c r="CF44" s="88"/>
      <c r="CG44" s="88"/>
      <c r="CH44" s="88"/>
      <c r="CI44" s="88"/>
      <c r="CJ44" s="88"/>
      <c r="CK44" s="88"/>
      <c r="CL44" s="88"/>
      <c r="CM44" s="88"/>
      <c r="CN44" s="88"/>
      <c r="CO44" s="88"/>
      <c r="CP44" s="88"/>
      <c r="CQ44" s="88"/>
      <c r="CR44" s="88"/>
      <c r="CS44" s="88"/>
      <c r="CT44" s="88"/>
      <c r="CU44" s="88"/>
      <c r="CV44" s="88"/>
      <c r="CW44" s="88"/>
      <c r="CX44" s="88"/>
      <c r="CY44" s="88"/>
      <c r="CZ44" s="88"/>
      <c r="DA44" s="88"/>
      <c r="DB44" s="88"/>
      <c r="DC44" s="88"/>
      <c r="DD44" s="88"/>
      <c r="DE44" s="88"/>
      <c r="DF44" s="88"/>
      <c r="DG44" s="88"/>
      <c r="DH44" s="88"/>
      <c r="DI44" s="88"/>
      <c r="DJ44" s="88"/>
      <c r="DK44" s="90"/>
    </row>
    <row r="45" spans="1:115" s="61" customFormat="1" ht="31.5" x14ac:dyDescent="0.25">
      <c r="A45" s="6" t="s">
        <v>125</v>
      </c>
      <c r="B45" s="74" t="s">
        <v>86</v>
      </c>
      <c r="C45" s="64" t="s">
        <v>87</v>
      </c>
      <c r="D45" s="13">
        <f>'ф. 12'!D43</f>
        <v>2.5398999999999998</v>
      </c>
      <c r="E45" s="13">
        <v>0</v>
      </c>
      <c r="F45" s="49">
        <f>D45</f>
        <v>2.5398999999999998</v>
      </c>
      <c r="G45" s="13">
        <v>0</v>
      </c>
      <c r="H45" s="13">
        <v>0</v>
      </c>
      <c r="I45" s="13">
        <v>0</v>
      </c>
      <c r="J45" s="13">
        <v>0</v>
      </c>
      <c r="K45" s="13">
        <v>1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0</v>
      </c>
      <c r="Y45" s="13">
        <v>0</v>
      </c>
      <c r="Z45" s="13">
        <v>0</v>
      </c>
      <c r="AA45" s="13">
        <v>0</v>
      </c>
      <c r="AB45" s="13">
        <v>0</v>
      </c>
      <c r="AC45" s="13">
        <v>0</v>
      </c>
      <c r="AD45" s="13">
        <v>0</v>
      </c>
      <c r="AE45" s="13">
        <v>0</v>
      </c>
      <c r="AF45" s="13">
        <v>0</v>
      </c>
      <c r="AG45" s="13">
        <v>0</v>
      </c>
      <c r="AH45" s="13">
        <f>F45</f>
        <v>2.5398999999999998</v>
      </c>
      <c r="AI45" s="13">
        <v>0</v>
      </c>
      <c r="AJ45" s="13">
        <v>0</v>
      </c>
      <c r="AK45" s="13">
        <v>0</v>
      </c>
      <c r="AL45" s="13">
        <v>0</v>
      </c>
      <c r="AM45" s="13">
        <v>1</v>
      </c>
      <c r="AN45" s="13">
        <v>0</v>
      </c>
      <c r="AO45" s="13">
        <v>0</v>
      </c>
      <c r="AP45" s="13">
        <v>0</v>
      </c>
      <c r="AQ45" s="13">
        <v>0</v>
      </c>
      <c r="AR45" s="13">
        <v>0</v>
      </c>
      <c r="AS45" s="13">
        <v>0</v>
      </c>
      <c r="AT45" s="13">
        <v>0</v>
      </c>
      <c r="AU45" s="13">
        <v>0</v>
      </c>
      <c r="AV45" s="13">
        <v>0</v>
      </c>
      <c r="AW45" s="13">
        <v>0</v>
      </c>
      <c r="AX45" s="13">
        <v>0</v>
      </c>
      <c r="AY45" s="13">
        <v>0</v>
      </c>
      <c r="AZ45" s="13">
        <v>0</v>
      </c>
      <c r="BA45" s="13">
        <v>0</v>
      </c>
      <c r="BB45" s="13">
        <v>0</v>
      </c>
      <c r="BC45" s="13">
        <v>0</v>
      </c>
      <c r="BD45" s="13">
        <v>0</v>
      </c>
      <c r="BE45" s="13">
        <v>0</v>
      </c>
      <c r="BF45" s="13">
        <v>0</v>
      </c>
      <c r="BG45" s="13">
        <v>0</v>
      </c>
      <c r="BH45" s="13">
        <v>0</v>
      </c>
      <c r="BI45" s="13">
        <v>0</v>
      </c>
      <c r="BJ45" s="13">
        <v>0</v>
      </c>
      <c r="BK45" s="13">
        <v>0</v>
      </c>
      <c r="BL45" s="13">
        <v>0</v>
      </c>
      <c r="BM45" s="13">
        <v>0</v>
      </c>
      <c r="BN45" s="13">
        <v>0</v>
      </c>
      <c r="BO45" s="13">
        <v>0</v>
      </c>
      <c r="BP45" s="13">
        <v>0</v>
      </c>
      <c r="BQ45" s="13">
        <v>0</v>
      </c>
      <c r="BR45" s="13">
        <v>0</v>
      </c>
      <c r="BS45" s="13">
        <v>0</v>
      </c>
      <c r="BT45" s="13">
        <v>0</v>
      </c>
      <c r="BU45" s="13">
        <v>0</v>
      </c>
      <c r="BV45" s="13">
        <v>0</v>
      </c>
      <c r="BW45" s="13">
        <v>0</v>
      </c>
      <c r="BX45" s="13">
        <v>0</v>
      </c>
      <c r="BY45" s="49">
        <f>AO45-AH45</f>
        <v>-2.5398999999999998</v>
      </c>
      <c r="BZ45" s="50">
        <f>BY45/AH45</f>
        <v>-1</v>
      </c>
      <c r="CA45" s="29" t="s">
        <v>113</v>
      </c>
      <c r="CB45" s="88"/>
      <c r="CC45" s="88"/>
      <c r="CD45" s="88"/>
      <c r="CE45" s="88"/>
      <c r="CF45" s="88"/>
      <c r="CG45" s="88"/>
      <c r="CH45" s="88"/>
      <c r="CI45" s="88"/>
      <c r="CJ45" s="88"/>
      <c r="CK45" s="88"/>
      <c r="CL45" s="88"/>
      <c r="CM45" s="88"/>
      <c r="CN45" s="88"/>
      <c r="CO45" s="88"/>
      <c r="CP45" s="88"/>
      <c r="CQ45" s="88"/>
      <c r="CR45" s="88"/>
      <c r="CS45" s="88"/>
      <c r="CT45" s="88"/>
      <c r="CU45" s="88"/>
      <c r="CV45" s="88"/>
      <c r="CW45" s="88"/>
      <c r="CX45" s="88"/>
      <c r="CY45" s="88"/>
      <c r="CZ45" s="88"/>
      <c r="DA45" s="88"/>
      <c r="DB45" s="88"/>
      <c r="DC45" s="88"/>
      <c r="DD45" s="88"/>
      <c r="DE45" s="88"/>
      <c r="DF45" s="88"/>
      <c r="DG45" s="88"/>
      <c r="DH45" s="88"/>
      <c r="DI45" s="88"/>
      <c r="DJ45" s="88"/>
      <c r="DK45" s="90"/>
    </row>
    <row r="46" spans="1:115" x14ac:dyDescent="0.25">
      <c r="CB46" s="88"/>
      <c r="CC46" s="88"/>
      <c r="CD46" s="88"/>
      <c r="CE46" s="88"/>
      <c r="CF46" s="88"/>
      <c r="CG46" s="88"/>
      <c r="CH46" s="88"/>
      <c r="CI46" s="88"/>
      <c r="CJ46" s="88"/>
      <c r="CK46" s="88"/>
      <c r="CL46" s="88"/>
      <c r="CM46" s="88"/>
      <c r="CN46" s="88"/>
      <c r="CO46" s="88"/>
      <c r="CP46" s="88"/>
      <c r="CQ46" s="88"/>
      <c r="CR46" s="88"/>
      <c r="CS46" s="88"/>
      <c r="CT46" s="88"/>
      <c r="CU46" s="88"/>
      <c r="CV46" s="88"/>
      <c r="CW46" s="88"/>
      <c r="CX46" s="88"/>
      <c r="CY46" s="88"/>
      <c r="CZ46" s="88"/>
      <c r="DA46" s="88"/>
      <c r="DB46" s="88"/>
      <c r="DC46" s="88"/>
      <c r="DD46" s="88"/>
      <c r="DE46" s="88"/>
      <c r="DF46" s="88"/>
      <c r="DG46" s="88"/>
      <c r="DH46" s="88"/>
      <c r="DI46" s="88"/>
      <c r="DJ46" s="88"/>
    </row>
    <row r="47" spans="1:115" x14ac:dyDescent="0.25">
      <c r="CB47" s="88"/>
      <c r="CC47" s="88"/>
      <c r="CD47" s="88"/>
      <c r="CE47" s="88"/>
      <c r="CF47" s="88"/>
      <c r="CG47" s="88"/>
      <c r="CH47" s="88"/>
      <c r="CI47" s="88"/>
      <c r="CJ47" s="88"/>
      <c r="CK47" s="88"/>
      <c r="CL47" s="88"/>
      <c r="CM47" s="88"/>
      <c r="CN47" s="88"/>
      <c r="CO47" s="88"/>
      <c r="CP47" s="88"/>
      <c r="CQ47" s="88"/>
      <c r="CR47" s="88"/>
      <c r="CS47" s="88"/>
      <c r="CT47" s="88"/>
      <c r="CU47" s="88"/>
      <c r="CV47" s="88"/>
      <c r="CW47" s="88"/>
      <c r="CX47" s="88"/>
      <c r="CY47" s="88"/>
      <c r="CZ47" s="88"/>
      <c r="DA47" s="88"/>
      <c r="DB47" s="88"/>
      <c r="DC47" s="88"/>
      <c r="DD47" s="88"/>
      <c r="DE47" s="88"/>
      <c r="DF47" s="88"/>
      <c r="DG47" s="88"/>
      <c r="DH47" s="88"/>
      <c r="DI47" s="88"/>
      <c r="DJ47" s="88"/>
    </row>
    <row r="48" spans="1:115" x14ac:dyDescent="0.25">
      <c r="CB48" s="88"/>
      <c r="CC48" s="88"/>
      <c r="CD48" s="88"/>
      <c r="CE48" s="88"/>
      <c r="CF48" s="88"/>
      <c r="CG48" s="88"/>
      <c r="CH48" s="88"/>
      <c r="CI48" s="88"/>
      <c r="CJ48" s="88"/>
      <c r="CK48" s="88"/>
      <c r="CL48" s="88"/>
      <c r="CM48" s="88"/>
      <c r="CN48" s="88"/>
      <c r="CO48" s="88"/>
      <c r="CP48" s="88"/>
      <c r="CQ48" s="88"/>
      <c r="CR48" s="88"/>
      <c r="CS48" s="88"/>
      <c r="CT48" s="88"/>
      <c r="CU48" s="88"/>
      <c r="CV48" s="88"/>
      <c r="CW48" s="88"/>
      <c r="CX48" s="88"/>
      <c r="CY48" s="88"/>
      <c r="CZ48" s="88"/>
      <c r="DA48" s="88"/>
      <c r="DB48" s="88"/>
      <c r="DC48" s="88"/>
      <c r="DD48" s="88"/>
      <c r="DE48" s="88"/>
      <c r="DF48" s="88"/>
      <c r="DG48" s="88"/>
      <c r="DH48" s="88"/>
      <c r="DI48" s="88"/>
      <c r="DJ48" s="88"/>
    </row>
    <row r="49" spans="80:114" x14ac:dyDescent="0.25">
      <c r="CB49" s="88"/>
      <c r="CC49" s="88"/>
      <c r="CD49" s="88"/>
      <c r="CE49" s="88"/>
      <c r="CF49" s="88"/>
      <c r="CG49" s="88"/>
      <c r="CH49" s="88"/>
      <c r="CI49" s="88"/>
      <c r="CJ49" s="88"/>
      <c r="CK49" s="88"/>
      <c r="CL49" s="88"/>
      <c r="CM49" s="88"/>
      <c r="CN49" s="88"/>
      <c r="CO49" s="88"/>
      <c r="CP49" s="88"/>
      <c r="CQ49" s="88"/>
      <c r="CR49" s="88"/>
      <c r="CS49" s="88"/>
      <c r="CT49" s="88"/>
      <c r="CU49" s="88"/>
      <c r="CV49" s="88"/>
      <c r="CW49" s="88"/>
      <c r="CX49" s="88"/>
      <c r="CY49" s="88"/>
      <c r="CZ49" s="88"/>
      <c r="DA49" s="88"/>
      <c r="DB49" s="88"/>
      <c r="DC49" s="88"/>
      <c r="DD49" s="88"/>
      <c r="DE49" s="88"/>
      <c r="DF49" s="88"/>
      <c r="DG49" s="88"/>
      <c r="DH49" s="88"/>
      <c r="DI49" s="88"/>
      <c r="DJ49" s="88"/>
    </row>
    <row r="50" spans="80:114" x14ac:dyDescent="0.25">
      <c r="CB50" s="88"/>
      <c r="CC50" s="88"/>
      <c r="CD50" s="88"/>
      <c r="CE50" s="88"/>
      <c r="CF50" s="88"/>
      <c r="CG50" s="88"/>
      <c r="CH50" s="88"/>
      <c r="CI50" s="88"/>
      <c r="CJ50" s="88"/>
      <c r="CK50" s="88"/>
      <c r="CL50" s="88"/>
      <c r="CM50" s="88"/>
      <c r="CN50" s="88"/>
      <c r="CO50" s="88"/>
      <c r="CP50" s="88"/>
      <c r="CQ50" s="88"/>
      <c r="CR50" s="88"/>
      <c r="CS50" s="88"/>
      <c r="CT50" s="88"/>
      <c r="CU50" s="88"/>
      <c r="CV50" s="88"/>
      <c r="CW50" s="88"/>
      <c r="CX50" s="88"/>
      <c r="CY50" s="88"/>
      <c r="CZ50" s="88"/>
      <c r="DA50" s="88"/>
      <c r="DB50" s="88"/>
      <c r="DC50" s="88"/>
      <c r="DD50" s="88"/>
      <c r="DE50" s="88"/>
      <c r="DF50" s="88"/>
      <c r="DG50" s="88"/>
      <c r="DH50" s="88"/>
      <c r="DI50" s="88"/>
      <c r="DJ50" s="88"/>
    </row>
    <row r="51" spans="80:114" x14ac:dyDescent="0.25">
      <c r="CB51" s="88"/>
      <c r="CC51" s="88"/>
      <c r="CD51" s="88"/>
      <c r="CE51" s="88"/>
      <c r="CF51" s="88"/>
      <c r="CG51" s="88"/>
      <c r="CH51" s="88"/>
      <c r="CI51" s="88"/>
      <c r="CJ51" s="88"/>
      <c r="CK51" s="88"/>
      <c r="CL51" s="88"/>
      <c r="CM51" s="88"/>
      <c r="CN51" s="88"/>
      <c r="CO51" s="88"/>
      <c r="CP51" s="88"/>
      <c r="CQ51" s="88"/>
      <c r="CR51" s="88"/>
      <c r="CS51" s="88"/>
      <c r="CT51" s="88"/>
      <c r="CU51" s="88"/>
      <c r="CV51" s="88"/>
      <c r="CW51" s="88"/>
      <c r="CX51" s="88"/>
      <c r="CY51" s="88"/>
      <c r="CZ51" s="88"/>
      <c r="DA51" s="88"/>
      <c r="DB51" s="88"/>
      <c r="DC51" s="88"/>
      <c r="DD51" s="88"/>
      <c r="DE51" s="88"/>
      <c r="DF51" s="88"/>
      <c r="DG51" s="88"/>
      <c r="DH51" s="88"/>
      <c r="DI51" s="88"/>
      <c r="DJ51" s="88"/>
    </row>
  </sheetData>
  <mergeCells count="40">
    <mergeCell ref="Q11:AB11"/>
    <mergeCell ref="Q12:AB12"/>
    <mergeCell ref="E16:K16"/>
    <mergeCell ref="L16:R16"/>
    <mergeCell ref="A14:A18"/>
    <mergeCell ref="B14:B18"/>
    <mergeCell ref="C14:C18"/>
    <mergeCell ref="D14:D18"/>
    <mergeCell ref="BY2:CA2"/>
    <mergeCell ref="A3:AM3"/>
    <mergeCell ref="O4:P4"/>
    <mergeCell ref="Q4:R4"/>
    <mergeCell ref="E15:AM15"/>
    <mergeCell ref="AN15:BV15"/>
    <mergeCell ref="E14:AM14"/>
    <mergeCell ref="AN14:BV14"/>
    <mergeCell ref="BW14:BZ16"/>
    <mergeCell ref="CA14:CA18"/>
    <mergeCell ref="N6:Z6"/>
    <mergeCell ref="N7:Z7"/>
    <mergeCell ref="AV17:BA17"/>
    <mergeCell ref="BC17:BH17"/>
    <mergeCell ref="AG16:AM16"/>
    <mergeCell ref="S16:Y16"/>
    <mergeCell ref="Z16:AF16"/>
    <mergeCell ref="AN16:AT16"/>
    <mergeCell ref="AU16:BA16"/>
    <mergeCell ref="BB16:BH16"/>
    <mergeCell ref="AO17:AT17"/>
    <mergeCell ref="F17:K17"/>
    <mergeCell ref="M17:R17"/>
    <mergeCell ref="T17:Y17"/>
    <mergeCell ref="AA17:AF17"/>
    <mergeCell ref="AH17:AM17"/>
    <mergeCell ref="BJ17:BO17"/>
    <mergeCell ref="BQ17:BV17"/>
    <mergeCell ref="BW17:BX17"/>
    <mergeCell ref="BY17:BZ17"/>
    <mergeCell ref="BI16:BO16"/>
    <mergeCell ref="BP16:BV16"/>
  </mergeCells>
  <phoneticPr fontId="7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I44"/>
  <sheetViews>
    <sheetView topLeftCell="A13" zoomScale="75" workbookViewId="0">
      <selection activeCell="I20" sqref="I20"/>
    </sheetView>
  </sheetViews>
  <sheetFormatPr defaultRowHeight="15.75" x14ac:dyDescent="0.25"/>
  <cols>
    <col min="1" max="1" width="8" style="1" customWidth="1"/>
    <col min="2" max="2" width="49.28515625" style="1" customWidth="1"/>
    <col min="3" max="3" width="12.85546875" style="1" customWidth="1"/>
    <col min="4" max="4" width="19.7109375" style="1" customWidth="1"/>
    <col min="5" max="6" width="4.7109375" style="1" customWidth="1"/>
    <col min="7" max="7" width="7" style="1" bestFit="1" customWidth="1"/>
    <col min="8" max="34" width="4.7109375" style="1" customWidth="1"/>
    <col min="35" max="16384" width="9.140625" style="1"/>
  </cols>
  <sheetData>
    <row r="1" spans="1:34" x14ac:dyDescent="0.25">
      <c r="AH1" s="17" t="s">
        <v>222</v>
      </c>
    </row>
    <row r="2" spans="1:34" ht="24" customHeight="1" x14ac:dyDescent="0.25">
      <c r="AD2" s="154" t="s">
        <v>3</v>
      </c>
      <c r="AE2" s="154"/>
      <c r="AF2" s="154"/>
      <c r="AG2" s="154"/>
      <c r="AH2" s="154"/>
    </row>
    <row r="3" spans="1:34" ht="36.75" customHeight="1" x14ac:dyDescent="0.25">
      <c r="A3" s="179" t="s">
        <v>223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  <c r="O3" s="155"/>
      <c r="P3" s="155"/>
      <c r="Q3" s="155"/>
      <c r="R3" s="155"/>
      <c r="S3" s="155"/>
      <c r="T3" s="155"/>
      <c r="U3" s="155"/>
      <c r="V3" s="155"/>
      <c r="W3" s="155"/>
      <c r="X3" s="155"/>
      <c r="Y3" s="155"/>
      <c r="Z3" s="155"/>
      <c r="AA3" s="155"/>
      <c r="AB3" s="155"/>
      <c r="AC3" s="155"/>
      <c r="AD3" s="155"/>
      <c r="AE3" s="155"/>
      <c r="AF3" s="155"/>
      <c r="AG3" s="155"/>
      <c r="AH3" s="155"/>
    </row>
    <row r="4" spans="1:34" x14ac:dyDescent="0.25">
      <c r="J4" s="17" t="s">
        <v>18</v>
      </c>
      <c r="K4" s="151" t="s">
        <v>93</v>
      </c>
      <c r="L4" s="151"/>
      <c r="M4" s="155" t="s">
        <v>29</v>
      </c>
      <c r="N4" s="155"/>
      <c r="O4" s="151" t="s">
        <v>53</v>
      </c>
      <c r="P4" s="151"/>
      <c r="Q4" s="1" t="s">
        <v>19</v>
      </c>
    </row>
    <row r="5" spans="1:34" ht="11.25" customHeight="1" x14ac:dyDescent="0.25"/>
    <row r="6" spans="1:34" x14ac:dyDescent="0.25">
      <c r="J6" s="95" t="s">
        <v>4</v>
      </c>
      <c r="K6" s="156" t="s">
        <v>117</v>
      </c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156"/>
      <c r="W6" s="156"/>
      <c r="X6" s="156"/>
    </row>
    <row r="7" spans="1:34" x14ac:dyDescent="0.25">
      <c r="K7" s="152" t="s">
        <v>5</v>
      </c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AA7" s="22"/>
      <c r="AB7" s="22"/>
    </row>
    <row r="8" spans="1:34" ht="11.25" customHeight="1" x14ac:dyDescent="0.25"/>
    <row r="9" spans="1:34" x14ac:dyDescent="0.25">
      <c r="N9" s="17" t="s">
        <v>6</v>
      </c>
      <c r="O9" s="151" t="s">
        <v>53</v>
      </c>
      <c r="P9" s="151"/>
      <c r="Q9" s="1" t="s">
        <v>7</v>
      </c>
    </row>
    <row r="10" spans="1:34" ht="11.25" customHeight="1" x14ac:dyDescent="0.25"/>
    <row r="11" spans="1:34" ht="12.75" customHeight="1" x14ac:dyDescent="0.25">
      <c r="L11" s="17" t="s">
        <v>8</v>
      </c>
      <c r="M11" s="180" t="s">
        <v>94</v>
      </c>
      <c r="N11" s="180"/>
      <c r="O11" s="180"/>
      <c r="P11" s="180"/>
      <c r="Q11" s="180"/>
      <c r="R11" s="180"/>
      <c r="S11" s="180"/>
      <c r="T11" s="180"/>
      <c r="U11" s="180"/>
      <c r="V11" s="180"/>
      <c r="W11" s="180"/>
      <c r="X11" s="180"/>
      <c r="Y11" s="180"/>
      <c r="Z11" s="180"/>
      <c r="AA11" s="180"/>
      <c r="AB11" s="180"/>
      <c r="AC11" s="180"/>
      <c r="AD11" s="180"/>
      <c r="AE11" s="180"/>
      <c r="AF11" s="180"/>
      <c r="AG11" s="180"/>
    </row>
    <row r="12" spans="1:34" x14ac:dyDescent="0.25">
      <c r="M12" s="178" t="s">
        <v>9</v>
      </c>
      <c r="N12" s="178"/>
      <c r="O12" s="178"/>
      <c r="P12" s="178"/>
      <c r="Q12" s="178"/>
      <c r="R12" s="178"/>
      <c r="S12" s="178"/>
      <c r="T12" s="178"/>
      <c r="U12" s="178"/>
      <c r="V12" s="178"/>
      <c r="W12" s="178"/>
      <c r="X12" s="178"/>
      <c r="Y12" s="178"/>
      <c r="Z12" s="178"/>
    </row>
    <row r="13" spans="1:34" ht="11.25" customHeight="1" x14ac:dyDescent="0.25">
      <c r="H13" s="22"/>
      <c r="I13" s="22"/>
      <c r="J13" s="22"/>
      <c r="K13" s="22"/>
      <c r="L13" s="22"/>
      <c r="M13" s="22"/>
      <c r="N13" s="22"/>
    </row>
    <row r="14" spans="1:34" ht="15" customHeight="1" x14ac:dyDescent="0.25">
      <c r="A14" s="141" t="s">
        <v>10</v>
      </c>
      <c r="B14" s="141" t="s">
        <v>11</v>
      </c>
      <c r="C14" s="141" t="s">
        <v>12</v>
      </c>
      <c r="D14" s="141" t="s">
        <v>224</v>
      </c>
      <c r="E14" s="166" t="s">
        <v>225</v>
      </c>
      <c r="F14" s="167"/>
      <c r="G14" s="167"/>
      <c r="H14" s="167"/>
      <c r="I14" s="167"/>
      <c r="J14" s="167"/>
      <c r="K14" s="167"/>
      <c r="L14" s="167"/>
      <c r="M14" s="167"/>
      <c r="N14" s="167"/>
      <c r="O14" s="167"/>
      <c r="P14" s="167"/>
      <c r="Q14" s="167"/>
      <c r="R14" s="167"/>
      <c r="S14" s="167"/>
      <c r="T14" s="167"/>
      <c r="U14" s="167"/>
      <c r="V14" s="167"/>
      <c r="W14" s="167"/>
      <c r="X14" s="167"/>
      <c r="Y14" s="167"/>
      <c r="Z14" s="167"/>
      <c r="AA14" s="167"/>
      <c r="AB14" s="167"/>
      <c r="AC14" s="167"/>
      <c r="AD14" s="167"/>
      <c r="AE14" s="167"/>
      <c r="AF14" s="167"/>
      <c r="AG14" s="167"/>
      <c r="AH14" s="168"/>
    </row>
    <row r="15" spans="1:34" ht="15" customHeight="1" x14ac:dyDescent="0.25">
      <c r="A15" s="142"/>
      <c r="B15" s="142"/>
      <c r="C15" s="142"/>
      <c r="D15" s="142"/>
      <c r="E15" s="144" t="s">
        <v>0</v>
      </c>
      <c r="F15" s="153"/>
      <c r="G15" s="153"/>
      <c r="H15" s="153"/>
      <c r="I15" s="145"/>
      <c r="J15" s="144" t="s">
        <v>1</v>
      </c>
      <c r="K15" s="153"/>
      <c r="L15" s="153"/>
      <c r="M15" s="153"/>
      <c r="N15" s="153"/>
      <c r="O15" s="153"/>
      <c r="P15" s="153"/>
      <c r="Q15" s="153"/>
      <c r="R15" s="153"/>
      <c r="S15" s="153"/>
      <c r="T15" s="153"/>
      <c r="U15" s="153"/>
      <c r="V15" s="153"/>
      <c r="W15" s="153"/>
      <c r="X15" s="153"/>
      <c r="Y15" s="153"/>
      <c r="Z15" s="153"/>
      <c r="AA15" s="153"/>
      <c r="AB15" s="153"/>
      <c r="AC15" s="153"/>
      <c r="AD15" s="153"/>
      <c r="AE15" s="153"/>
      <c r="AF15" s="153"/>
      <c r="AG15" s="153"/>
      <c r="AH15" s="145"/>
    </row>
    <row r="16" spans="1:34" ht="15" customHeight="1" x14ac:dyDescent="0.25">
      <c r="A16" s="142"/>
      <c r="B16" s="142"/>
      <c r="C16" s="142"/>
      <c r="D16" s="142"/>
      <c r="E16" s="144" t="s">
        <v>13</v>
      </c>
      <c r="F16" s="153"/>
      <c r="G16" s="153"/>
      <c r="H16" s="153"/>
      <c r="I16" s="145"/>
      <c r="J16" s="144" t="s">
        <v>13</v>
      </c>
      <c r="K16" s="153"/>
      <c r="L16" s="153"/>
      <c r="M16" s="153"/>
      <c r="N16" s="145"/>
      <c r="O16" s="144" t="s">
        <v>14</v>
      </c>
      <c r="P16" s="153"/>
      <c r="Q16" s="153"/>
      <c r="R16" s="153"/>
      <c r="S16" s="145"/>
      <c r="T16" s="144" t="s">
        <v>15</v>
      </c>
      <c r="U16" s="153"/>
      <c r="V16" s="153"/>
      <c r="W16" s="153"/>
      <c r="X16" s="145"/>
      <c r="Y16" s="144" t="s">
        <v>16</v>
      </c>
      <c r="Z16" s="153"/>
      <c r="AA16" s="153"/>
      <c r="AB16" s="153"/>
      <c r="AC16" s="145"/>
      <c r="AD16" s="144" t="s">
        <v>17</v>
      </c>
      <c r="AE16" s="153"/>
      <c r="AF16" s="153"/>
      <c r="AG16" s="153"/>
      <c r="AH16" s="145"/>
    </row>
    <row r="17" spans="1:35" ht="63" customHeight="1" x14ac:dyDescent="0.25">
      <c r="A17" s="142"/>
      <c r="B17" s="142"/>
      <c r="C17" s="142"/>
      <c r="D17" s="142"/>
      <c r="E17" s="63" t="s">
        <v>147</v>
      </c>
      <c r="F17" s="63" t="s">
        <v>148</v>
      </c>
      <c r="G17" s="63" t="s">
        <v>149</v>
      </c>
      <c r="H17" s="63" t="s">
        <v>150</v>
      </c>
      <c r="I17" s="63" t="s">
        <v>151</v>
      </c>
      <c r="J17" s="63" t="s">
        <v>147</v>
      </c>
      <c r="K17" s="63" t="s">
        <v>148</v>
      </c>
      <c r="L17" s="63" t="s">
        <v>149</v>
      </c>
      <c r="M17" s="63" t="s">
        <v>150</v>
      </c>
      <c r="N17" s="63" t="s">
        <v>151</v>
      </c>
      <c r="O17" s="63" t="s">
        <v>147</v>
      </c>
      <c r="P17" s="63" t="s">
        <v>148</v>
      </c>
      <c r="Q17" s="63" t="s">
        <v>149</v>
      </c>
      <c r="R17" s="63" t="s">
        <v>150</v>
      </c>
      <c r="S17" s="63" t="s">
        <v>151</v>
      </c>
      <c r="T17" s="63" t="s">
        <v>147</v>
      </c>
      <c r="U17" s="63" t="s">
        <v>148</v>
      </c>
      <c r="V17" s="63" t="s">
        <v>149</v>
      </c>
      <c r="W17" s="63" t="s">
        <v>150</v>
      </c>
      <c r="X17" s="63" t="s">
        <v>151</v>
      </c>
      <c r="Y17" s="63" t="s">
        <v>147</v>
      </c>
      <c r="Z17" s="63" t="s">
        <v>148</v>
      </c>
      <c r="AA17" s="63" t="s">
        <v>149</v>
      </c>
      <c r="AB17" s="63" t="s">
        <v>150</v>
      </c>
      <c r="AC17" s="63" t="s">
        <v>151</v>
      </c>
      <c r="AD17" s="63" t="s">
        <v>147</v>
      </c>
      <c r="AE17" s="63" t="s">
        <v>148</v>
      </c>
      <c r="AF17" s="63" t="s">
        <v>149</v>
      </c>
      <c r="AG17" s="63" t="s">
        <v>150</v>
      </c>
      <c r="AH17" s="63" t="s">
        <v>151</v>
      </c>
    </row>
    <row r="18" spans="1:35" x14ac:dyDescent="0.25">
      <c r="A18" s="96">
        <v>1</v>
      </c>
      <c r="B18" s="96">
        <v>2</v>
      </c>
      <c r="C18" s="96">
        <v>3</v>
      </c>
      <c r="D18" s="96">
        <v>4</v>
      </c>
      <c r="E18" s="96" t="s">
        <v>152</v>
      </c>
      <c r="F18" s="96" t="s">
        <v>153</v>
      </c>
      <c r="G18" s="96" t="s">
        <v>154</v>
      </c>
      <c r="H18" s="96" t="s">
        <v>155</v>
      </c>
      <c r="I18" s="96" t="s">
        <v>156</v>
      </c>
      <c r="J18" s="96" t="s">
        <v>187</v>
      </c>
      <c r="K18" s="96" t="s">
        <v>188</v>
      </c>
      <c r="L18" s="96" t="s">
        <v>189</v>
      </c>
      <c r="M18" s="96" t="s">
        <v>190</v>
      </c>
      <c r="N18" s="96" t="s">
        <v>191</v>
      </c>
      <c r="O18" s="96" t="s">
        <v>226</v>
      </c>
      <c r="P18" s="96" t="s">
        <v>227</v>
      </c>
      <c r="Q18" s="96" t="s">
        <v>228</v>
      </c>
      <c r="R18" s="96" t="s">
        <v>229</v>
      </c>
      <c r="S18" s="96" t="s">
        <v>230</v>
      </c>
      <c r="T18" s="96" t="s">
        <v>231</v>
      </c>
      <c r="U18" s="96" t="s">
        <v>232</v>
      </c>
      <c r="V18" s="96" t="s">
        <v>233</v>
      </c>
      <c r="W18" s="96" t="s">
        <v>234</v>
      </c>
      <c r="X18" s="96" t="s">
        <v>235</v>
      </c>
      <c r="Y18" s="96" t="s">
        <v>236</v>
      </c>
      <c r="Z18" s="96" t="s">
        <v>237</v>
      </c>
      <c r="AA18" s="96" t="s">
        <v>238</v>
      </c>
      <c r="AB18" s="96" t="s">
        <v>239</v>
      </c>
      <c r="AC18" s="96" t="s">
        <v>240</v>
      </c>
      <c r="AD18" s="96" t="s">
        <v>241</v>
      </c>
      <c r="AE18" s="96" t="s">
        <v>242</v>
      </c>
      <c r="AF18" s="96" t="s">
        <v>243</v>
      </c>
      <c r="AG18" s="96" t="s">
        <v>244</v>
      </c>
      <c r="AH18" s="96" t="s">
        <v>245</v>
      </c>
    </row>
    <row r="19" spans="1:35" s="80" customFormat="1" x14ac:dyDescent="0.25">
      <c r="A19" s="2">
        <v>0</v>
      </c>
      <c r="B19" s="218" t="s">
        <v>30</v>
      </c>
      <c r="C19" s="16" t="s">
        <v>31</v>
      </c>
      <c r="D19" s="97" t="s">
        <v>35</v>
      </c>
      <c r="E19" s="98" t="s">
        <v>35</v>
      </c>
      <c r="F19" s="98" t="s">
        <v>35</v>
      </c>
      <c r="G19" s="98">
        <f>G24</f>
        <v>5.1720000000000006</v>
      </c>
      <c r="H19" s="98" t="s">
        <v>35</v>
      </c>
      <c r="I19" s="99">
        <v>83</v>
      </c>
      <c r="J19" s="98" t="s">
        <v>35</v>
      </c>
      <c r="K19" s="98" t="s">
        <v>35</v>
      </c>
      <c r="L19" s="98" t="s">
        <v>35</v>
      </c>
      <c r="M19" s="98" t="s">
        <v>35</v>
      </c>
      <c r="N19" s="98" t="s">
        <v>35</v>
      </c>
      <c r="O19" s="98" t="s">
        <v>35</v>
      </c>
      <c r="P19" s="98" t="s">
        <v>35</v>
      </c>
      <c r="Q19" s="98" t="s">
        <v>35</v>
      </c>
      <c r="R19" s="98" t="s">
        <v>35</v>
      </c>
      <c r="S19" s="98" t="s">
        <v>35</v>
      </c>
      <c r="T19" s="98" t="s">
        <v>35</v>
      </c>
      <c r="U19" s="98" t="s">
        <v>35</v>
      </c>
      <c r="V19" s="98" t="s">
        <v>35</v>
      </c>
      <c r="W19" s="98" t="s">
        <v>35</v>
      </c>
      <c r="X19" s="98" t="s">
        <v>35</v>
      </c>
      <c r="Y19" s="98" t="s">
        <v>35</v>
      </c>
      <c r="Z19" s="98" t="s">
        <v>35</v>
      </c>
      <c r="AA19" s="98" t="s">
        <v>35</v>
      </c>
      <c r="AB19" s="98" t="s">
        <v>35</v>
      </c>
      <c r="AC19" s="98" t="s">
        <v>35</v>
      </c>
      <c r="AD19" s="98" t="s">
        <v>35</v>
      </c>
      <c r="AE19" s="98" t="s">
        <v>35</v>
      </c>
      <c r="AF19" s="98" t="s">
        <v>35</v>
      </c>
      <c r="AG19" s="98" t="s">
        <v>35</v>
      </c>
      <c r="AH19" s="98" t="s">
        <v>35</v>
      </c>
    </row>
    <row r="20" spans="1:35" s="80" customFormat="1" ht="31.5" x14ac:dyDescent="0.25">
      <c r="A20" s="4" t="s">
        <v>37</v>
      </c>
      <c r="B20" s="218" t="s">
        <v>32</v>
      </c>
      <c r="C20" s="16" t="s">
        <v>31</v>
      </c>
      <c r="D20" s="97" t="s">
        <v>35</v>
      </c>
      <c r="E20" s="98" t="s">
        <v>35</v>
      </c>
      <c r="F20" s="98" t="s">
        <v>35</v>
      </c>
      <c r="G20" s="100">
        <f>G24</f>
        <v>5.1720000000000006</v>
      </c>
      <c r="H20" s="98" t="s">
        <v>35</v>
      </c>
      <c r="I20" s="99" t="s">
        <v>35</v>
      </c>
      <c r="J20" s="98" t="s">
        <v>35</v>
      </c>
      <c r="K20" s="98" t="s">
        <v>35</v>
      </c>
      <c r="L20" s="98" t="s">
        <v>35</v>
      </c>
      <c r="M20" s="98" t="s">
        <v>35</v>
      </c>
      <c r="N20" s="98" t="s">
        <v>35</v>
      </c>
      <c r="O20" s="98" t="s">
        <v>35</v>
      </c>
      <c r="P20" s="98" t="s">
        <v>35</v>
      </c>
      <c r="Q20" s="98" t="s">
        <v>35</v>
      </c>
      <c r="R20" s="98" t="s">
        <v>35</v>
      </c>
      <c r="S20" s="98" t="s">
        <v>35</v>
      </c>
      <c r="T20" s="98" t="s">
        <v>35</v>
      </c>
      <c r="U20" s="98" t="s">
        <v>35</v>
      </c>
      <c r="V20" s="98" t="s">
        <v>35</v>
      </c>
      <c r="W20" s="98" t="s">
        <v>35</v>
      </c>
      <c r="X20" s="98" t="s">
        <v>35</v>
      </c>
      <c r="Y20" s="98" t="s">
        <v>35</v>
      </c>
      <c r="Z20" s="98" t="s">
        <v>35</v>
      </c>
      <c r="AA20" s="98" t="s">
        <v>35</v>
      </c>
      <c r="AB20" s="98" t="s">
        <v>35</v>
      </c>
      <c r="AC20" s="98" t="s">
        <v>35</v>
      </c>
      <c r="AD20" s="98" t="s">
        <v>35</v>
      </c>
      <c r="AE20" s="98" t="s">
        <v>35</v>
      </c>
      <c r="AF20" s="98" t="s">
        <v>35</v>
      </c>
      <c r="AG20" s="98" t="s">
        <v>35</v>
      </c>
      <c r="AH20" s="98" t="s">
        <v>35</v>
      </c>
    </row>
    <row r="21" spans="1:35" s="80" customFormat="1" ht="63" x14ac:dyDescent="0.25">
      <c r="A21" s="4" t="s">
        <v>42</v>
      </c>
      <c r="B21" s="102" t="s">
        <v>43</v>
      </c>
      <c r="C21" s="16" t="s">
        <v>31</v>
      </c>
      <c r="D21" s="97" t="s">
        <v>35</v>
      </c>
      <c r="E21" s="98" t="s">
        <v>35</v>
      </c>
      <c r="F21" s="98" t="s">
        <v>35</v>
      </c>
      <c r="G21" s="98" t="s">
        <v>35</v>
      </c>
      <c r="H21" s="98" t="s">
        <v>35</v>
      </c>
      <c r="I21" s="98" t="s">
        <v>35</v>
      </c>
      <c r="J21" s="98" t="s">
        <v>35</v>
      </c>
      <c r="K21" s="98" t="s">
        <v>35</v>
      </c>
      <c r="L21" s="98" t="s">
        <v>35</v>
      </c>
      <c r="M21" s="98" t="s">
        <v>35</v>
      </c>
      <c r="N21" s="98" t="s">
        <v>35</v>
      </c>
      <c r="O21" s="98" t="s">
        <v>35</v>
      </c>
      <c r="P21" s="98" t="s">
        <v>35</v>
      </c>
      <c r="Q21" s="98" t="s">
        <v>35</v>
      </c>
      <c r="R21" s="98" t="s">
        <v>35</v>
      </c>
      <c r="S21" s="98" t="s">
        <v>35</v>
      </c>
      <c r="T21" s="98" t="s">
        <v>35</v>
      </c>
      <c r="U21" s="98" t="s">
        <v>35</v>
      </c>
      <c r="V21" s="98" t="s">
        <v>35</v>
      </c>
      <c r="W21" s="98" t="s">
        <v>35</v>
      </c>
      <c r="X21" s="98" t="s">
        <v>35</v>
      </c>
      <c r="Y21" s="98" t="s">
        <v>35</v>
      </c>
      <c r="Z21" s="98" t="s">
        <v>35</v>
      </c>
      <c r="AA21" s="98" t="s">
        <v>35</v>
      </c>
      <c r="AB21" s="98" t="s">
        <v>35</v>
      </c>
      <c r="AC21" s="98" t="s">
        <v>35</v>
      </c>
      <c r="AD21" s="98" t="s">
        <v>35</v>
      </c>
      <c r="AE21" s="98" t="s">
        <v>35</v>
      </c>
      <c r="AF21" s="98" t="s">
        <v>35</v>
      </c>
      <c r="AG21" s="98" t="s">
        <v>35</v>
      </c>
      <c r="AH21" s="98" t="s">
        <v>35</v>
      </c>
    </row>
    <row r="22" spans="1:35" ht="47.25" x14ac:dyDescent="0.25">
      <c r="A22" s="93" t="s">
        <v>95</v>
      </c>
      <c r="B22" s="219" t="s">
        <v>45</v>
      </c>
      <c r="C22" s="56" t="s">
        <v>50</v>
      </c>
      <c r="D22" s="101" t="s">
        <v>35</v>
      </c>
      <c r="E22" s="103" t="s">
        <v>35</v>
      </c>
      <c r="F22" s="103" t="s">
        <v>35</v>
      </c>
      <c r="G22" s="103" t="s">
        <v>35</v>
      </c>
      <c r="H22" s="103" t="s">
        <v>35</v>
      </c>
      <c r="I22" s="103" t="s">
        <v>35</v>
      </c>
      <c r="J22" s="103" t="s">
        <v>35</v>
      </c>
      <c r="K22" s="103" t="s">
        <v>35</v>
      </c>
      <c r="L22" s="103" t="s">
        <v>35</v>
      </c>
      <c r="M22" s="103" t="s">
        <v>35</v>
      </c>
      <c r="N22" s="103" t="s">
        <v>35</v>
      </c>
      <c r="O22" s="103" t="s">
        <v>35</v>
      </c>
      <c r="P22" s="103" t="s">
        <v>35</v>
      </c>
      <c r="Q22" s="103" t="s">
        <v>35</v>
      </c>
      <c r="R22" s="103" t="s">
        <v>35</v>
      </c>
      <c r="S22" s="103" t="s">
        <v>35</v>
      </c>
      <c r="T22" s="103" t="s">
        <v>35</v>
      </c>
      <c r="U22" s="103" t="s">
        <v>35</v>
      </c>
      <c r="V22" s="103" t="s">
        <v>35</v>
      </c>
      <c r="W22" s="103" t="s">
        <v>35</v>
      </c>
      <c r="X22" s="103" t="s">
        <v>35</v>
      </c>
      <c r="Y22" s="103" t="s">
        <v>35</v>
      </c>
      <c r="Z22" s="103" t="s">
        <v>35</v>
      </c>
      <c r="AA22" s="103" t="s">
        <v>35</v>
      </c>
      <c r="AB22" s="103" t="s">
        <v>35</v>
      </c>
      <c r="AC22" s="103" t="s">
        <v>35</v>
      </c>
      <c r="AD22" s="103" t="s">
        <v>35</v>
      </c>
      <c r="AE22" s="103" t="s">
        <v>35</v>
      </c>
      <c r="AF22" s="103" t="s">
        <v>35</v>
      </c>
      <c r="AG22" s="103" t="s">
        <v>35</v>
      </c>
      <c r="AH22" s="103" t="s">
        <v>35</v>
      </c>
    </row>
    <row r="23" spans="1:35" ht="47.25" x14ac:dyDescent="0.25">
      <c r="A23" s="93" t="s">
        <v>96</v>
      </c>
      <c r="B23" s="219" t="s">
        <v>51</v>
      </c>
      <c r="C23" s="56" t="s">
        <v>52</v>
      </c>
      <c r="D23" s="101" t="s">
        <v>35</v>
      </c>
      <c r="E23" s="103" t="s">
        <v>35</v>
      </c>
      <c r="F23" s="103" t="s">
        <v>35</v>
      </c>
      <c r="G23" s="103" t="s">
        <v>35</v>
      </c>
      <c r="H23" s="103" t="s">
        <v>35</v>
      </c>
      <c r="I23" s="103" t="s">
        <v>35</v>
      </c>
      <c r="J23" s="103" t="s">
        <v>35</v>
      </c>
      <c r="K23" s="103" t="s">
        <v>35</v>
      </c>
      <c r="L23" s="103" t="s">
        <v>35</v>
      </c>
      <c r="M23" s="103" t="s">
        <v>35</v>
      </c>
      <c r="N23" s="103" t="s">
        <v>35</v>
      </c>
      <c r="O23" s="103" t="s">
        <v>35</v>
      </c>
      <c r="P23" s="103" t="s">
        <v>35</v>
      </c>
      <c r="Q23" s="103" t="s">
        <v>35</v>
      </c>
      <c r="R23" s="103" t="s">
        <v>35</v>
      </c>
      <c r="S23" s="103" t="s">
        <v>35</v>
      </c>
      <c r="T23" s="103" t="s">
        <v>35</v>
      </c>
      <c r="U23" s="103" t="s">
        <v>35</v>
      </c>
      <c r="V23" s="103" t="s">
        <v>35</v>
      </c>
      <c r="W23" s="103" t="s">
        <v>35</v>
      </c>
      <c r="X23" s="103" t="s">
        <v>35</v>
      </c>
      <c r="Y23" s="103" t="s">
        <v>35</v>
      </c>
      <c r="Z23" s="103" t="s">
        <v>35</v>
      </c>
      <c r="AA23" s="103" t="s">
        <v>35</v>
      </c>
      <c r="AB23" s="103" t="s">
        <v>35</v>
      </c>
      <c r="AC23" s="103" t="s">
        <v>35</v>
      </c>
      <c r="AD23" s="103" t="s">
        <v>35</v>
      </c>
      <c r="AE23" s="103" t="s">
        <v>35</v>
      </c>
      <c r="AF23" s="103" t="s">
        <v>35</v>
      </c>
      <c r="AG23" s="103" t="s">
        <v>35</v>
      </c>
      <c r="AH23" s="103" t="s">
        <v>35</v>
      </c>
    </row>
    <row r="24" spans="1:35" s="80" customFormat="1" ht="31.5" x14ac:dyDescent="0.25">
      <c r="A24" s="92" t="s">
        <v>38</v>
      </c>
      <c r="B24" s="218" t="s">
        <v>34</v>
      </c>
      <c r="C24" s="76" t="s">
        <v>31</v>
      </c>
      <c r="D24" s="67" t="s">
        <v>35</v>
      </c>
      <c r="E24" s="98" t="s">
        <v>35</v>
      </c>
      <c r="F24" s="98" t="s">
        <v>35</v>
      </c>
      <c r="G24" s="100">
        <f>SUM(G25:G39)</f>
        <v>5.1720000000000006</v>
      </c>
      <c r="H24" s="98" t="s">
        <v>35</v>
      </c>
      <c r="I24" s="99" t="s">
        <v>35</v>
      </c>
      <c r="J24" s="98" t="s">
        <v>35</v>
      </c>
      <c r="K24" s="98" t="s">
        <v>35</v>
      </c>
      <c r="L24" s="98" t="s">
        <v>35</v>
      </c>
      <c r="M24" s="98" t="s">
        <v>35</v>
      </c>
      <c r="N24" s="98" t="s">
        <v>35</v>
      </c>
      <c r="O24" s="98" t="s">
        <v>35</v>
      </c>
      <c r="P24" s="98" t="s">
        <v>35</v>
      </c>
      <c r="Q24" s="98" t="s">
        <v>35</v>
      </c>
      <c r="R24" s="98" t="s">
        <v>35</v>
      </c>
      <c r="S24" s="98" t="s">
        <v>35</v>
      </c>
      <c r="T24" s="98" t="s">
        <v>35</v>
      </c>
      <c r="U24" s="98" t="s">
        <v>35</v>
      </c>
      <c r="V24" s="98" t="s">
        <v>35</v>
      </c>
      <c r="W24" s="98" t="s">
        <v>35</v>
      </c>
      <c r="X24" s="98" t="s">
        <v>35</v>
      </c>
      <c r="Y24" s="98" t="s">
        <v>35</v>
      </c>
      <c r="Z24" s="98" t="s">
        <v>35</v>
      </c>
      <c r="AA24" s="98" t="s">
        <v>35</v>
      </c>
      <c r="AB24" s="98" t="s">
        <v>35</v>
      </c>
      <c r="AC24" s="98" t="s">
        <v>35</v>
      </c>
      <c r="AD24" s="98" t="s">
        <v>35</v>
      </c>
      <c r="AE24" s="98" t="s">
        <v>35</v>
      </c>
      <c r="AF24" s="98" t="s">
        <v>35</v>
      </c>
      <c r="AG24" s="98" t="s">
        <v>35</v>
      </c>
      <c r="AH24" s="98" t="s">
        <v>35</v>
      </c>
    </row>
    <row r="25" spans="1:35" ht="31.5" x14ac:dyDescent="0.25">
      <c r="A25" s="93" t="s">
        <v>39</v>
      </c>
      <c r="B25" s="219" t="s">
        <v>54</v>
      </c>
      <c r="C25" s="56" t="s">
        <v>55</v>
      </c>
      <c r="D25" s="101" t="s">
        <v>35</v>
      </c>
      <c r="E25" s="103" t="s">
        <v>35</v>
      </c>
      <c r="F25" s="103" t="s">
        <v>35</v>
      </c>
      <c r="G25" s="103" t="s">
        <v>35</v>
      </c>
      <c r="H25" s="103" t="s">
        <v>35</v>
      </c>
      <c r="I25" s="103" t="s">
        <v>35</v>
      </c>
      <c r="J25" s="103" t="s">
        <v>35</v>
      </c>
      <c r="K25" s="103" t="s">
        <v>35</v>
      </c>
      <c r="L25" s="103" t="s">
        <v>35</v>
      </c>
      <c r="M25" s="103" t="s">
        <v>35</v>
      </c>
      <c r="N25" s="103" t="s">
        <v>35</v>
      </c>
      <c r="O25" s="103" t="s">
        <v>35</v>
      </c>
      <c r="P25" s="103" t="s">
        <v>35</v>
      </c>
      <c r="Q25" s="103" t="s">
        <v>35</v>
      </c>
      <c r="R25" s="103" t="s">
        <v>35</v>
      </c>
      <c r="S25" s="103" t="s">
        <v>35</v>
      </c>
      <c r="T25" s="103" t="s">
        <v>35</v>
      </c>
      <c r="U25" s="103" t="s">
        <v>35</v>
      </c>
      <c r="V25" s="103" t="s">
        <v>35</v>
      </c>
      <c r="W25" s="103" t="s">
        <v>35</v>
      </c>
      <c r="X25" s="103" t="s">
        <v>35</v>
      </c>
      <c r="Y25" s="103" t="s">
        <v>35</v>
      </c>
      <c r="Z25" s="103" t="s">
        <v>35</v>
      </c>
      <c r="AA25" s="103" t="s">
        <v>35</v>
      </c>
      <c r="AB25" s="103" t="s">
        <v>35</v>
      </c>
      <c r="AC25" s="103" t="s">
        <v>35</v>
      </c>
      <c r="AD25" s="103" t="s">
        <v>35</v>
      </c>
      <c r="AE25" s="103" t="s">
        <v>35</v>
      </c>
      <c r="AF25" s="103" t="s">
        <v>35</v>
      </c>
      <c r="AG25" s="103" t="s">
        <v>35</v>
      </c>
      <c r="AH25" s="103" t="s">
        <v>35</v>
      </c>
      <c r="AI25" s="85"/>
    </row>
    <row r="26" spans="1:35" ht="31.5" x14ac:dyDescent="0.25">
      <c r="A26" s="93" t="s">
        <v>44</v>
      </c>
      <c r="B26" s="219" t="s">
        <v>56</v>
      </c>
      <c r="C26" s="56" t="s">
        <v>57</v>
      </c>
      <c r="D26" s="101" t="s">
        <v>35</v>
      </c>
      <c r="E26" s="103" t="s">
        <v>35</v>
      </c>
      <c r="F26" s="103" t="s">
        <v>35</v>
      </c>
      <c r="G26" s="103" t="s">
        <v>35</v>
      </c>
      <c r="H26" s="103" t="s">
        <v>35</v>
      </c>
      <c r="I26" s="104" t="s">
        <v>35</v>
      </c>
      <c r="J26" s="104" t="s">
        <v>35</v>
      </c>
      <c r="K26" s="104" t="s">
        <v>35</v>
      </c>
      <c r="L26" s="104" t="s">
        <v>35</v>
      </c>
      <c r="M26" s="104" t="s">
        <v>35</v>
      </c>
      <c r="N26" s="104" t="s">
        <v>35</v>
      </c>
      <c r="O26" s="104" t="s">
        <v>35</v>
      </c>
      <c r="P26" s="104" t="s">
        <v>35</v>
      </c>
      <c r="Q26" s="104" t="s">
        <v>35</v>
      </c>
      <c r="R26" s="104" t="s">
        <v>35</v>
      </c>
      <c r="S26" s="104" t="s">
        <v>35</v>
      </c>
      <c r="T26" s="104" t="s">
        <v>35</v>
      </c>
      <c r="U26" s="104" t="s">
        <v>35</v>
      </c>
      <c r="V26" s="104" t="s">
        <v>35</v>
      </c>
      <c r="W26" s="104" t="s">
        <v>35</v>
      </c>
      <c r="X26" s="104" t="s">
        <v>35</v>
      </c>
      <c r="Y26" s="104" t="s">
        <v>35</v>
      </c>
      <c r="Z26" s="104" t="s">
        <v>35</v>
      </c>
      <c r="AA26" s="104" t="s">
        <v>35</v>
      </c>
      <c r="AB26" s="104" t="s">
        <v>35</v>
      </c>
      <c r="AC26" s="104" t="s">
        <v>35</v>
      </c>
      <c r="AD26" s="104" t="s">
        <v>35</v>
      </c>
      <c r="AE26" s="104" t="s">
        <v>35</v>
      </c>
      <c r="AF26" s="104" t="s">
        <v>35</v>
      </c>
      <c r="AG26" s="104" t="s">
        <v>35</v>
      </c>
      <c r="AH26" s="104" t="s">
        <v>35</v>
      </c>
      <c r="AI26" s="85"/>
    </row>
    <row r="27" spans="1:35" ht="31.5" x14ac:dyDescent="0.25">
      <c r="A27" s="93" t="s">
        <v>97</v>
      </c>
      <c r="B27" s="219" t="s">
        <v>58</v>
      </c>
      <c r="C27" s="56" t="s">
        <v>59</v>
      </c>
      <c r="D27" s="101" t="s">
        <v>35</v>
      </c>
      <c r="E27" s="103" t="s">
        <v>35</v>
      </c>
      <c r="F27" s="103" t="s">
        <v>35</v>
      </c>
      <c r="G27" s="103" t="s">
        <v>35</v>
      </c>
      <c r="H27" s="103" t="s">
        <v>35</v>
      </c>
      <c r="I27" s="104" t="s">
        <v>35</v>
      </c>
      <c r="J27" s="104" t="s">
        <v>35</v>
      </c>
      <c r="K27" s="104" t="s">
        <v>35</v>
      </c>
      <c r="L27" s="104" t="s">
        <v>35</v>
      </c>
      <c r="M27" s="104" t="s">
        <v>35</v>
      </c>
      <c r="N27" s="104" t="s">
        <v>35</v>
      </c>
      <c r="O27" s="104" t="s">
        <v>35</v>
      </c>
      <c r="P27" s="104" t="s">
        <v>35</v>
      </c>
      <c r="Q27" s="104" t="s">
        <v>35</v>
      </c>
      <c r="R27" s="104" t="s">
        <v>35</v>
      </c>
      <c r="S27" s="104" t="s">
        <v>35</v>
      </c>
      <c r="T27" s="104" t="s">
        <v>35</v>
      </c>
      <c r="U27" s="104" t="s">
        <v>35</v>
      </c>
      <c r="V27" s="104" t="s">
        <v>35</v>
      </c>
      <c r="W27" s="104" t="s">
        <v>35</v>
      </c>
      <c r="X27" s="104" t="s">
        <v>35</v>
      </c>
      <c r="Y27" s="104" t="s">
        <v>35</v>
      </c>
      <c r="Z27" s="104" t="s">
        <v>35</v>
      </c>
      <c r="AA27" s="104" t="s">
        <v>35</v>
      </c>
      <c r="AB27" s="104" t="s">
        <v>35</v>
      </c>
      <c r="AC27" s="104" t="s">
        <v>35</v>
      </c>
      <c r="AD27" s="104" t="s">
        <v>35</v>
      </c>
      <c r="AE27" s="104" t="s">
        <v>35</v>
      </c>
      <c r="AF27" s="104" t="s">
        <v>35</v>
      </c>
      <c r="AG27" s="104" t="s">
        <v>35</v>
      </c>
      <c r="AH27" s="104" t="s">
        <v>35</v>
      </c>
      <c r="AI27" s="85"/>
    </row>
    <row r="28" spans="1:35" ht="31.5" x14ac:dyDescent="0.25">
      <c r="A28" s="93" t="s">
        <v>98</v>
      </c>
      <c r="B28" s="219" t="s">
        <v>60</v>
      </c>
      <c r="C28" s="56" t="s">
        <v>61</v>
      </c>
      <c r="D28" s="101" t="s">
        <v>35</v>
      </c>
      <c r="E28" s="103" t="s">
        <v>35</v>
      </c>
      <c r="F28" s="103" t="s">
        <v>35</v>
      </c>
      <c r="G28" s="103" t="s">
        <v>35</v>
      </c>
      <c r="H28" s="103" t="s">
        <v>35</v>
      </c>
      <c r="I28" s="104" t="s">
        <v>35</v>
      </c>
      <c r="J28" s="104" t="s">
        <v>35</v>
      </c>
      <c r="K28" s="104" t="s">
        <v>35</v>
      </c>
      <c r="L28" s="104" t="s">
        <v>35</v>
      </c>
      <c r="M28" s="104" t="s">
        <v>35</v>
      </c>
      <c r="N28" s="104" t="s">
        <v>35</v>
      </c>
      <c r="O28" s="104" t="s">
        <v>35</v>
      </c>
      <c r="P28" s="104" t="s">
        <v>35</v>
      </c>
      <c r="Q28" s="104" t="s">
        <v>35</v>
      </c>
      <c r="R28" s="104" t="s">
        <v>35</v>
      </c>
      <c r="S28" s="104" t="s">
        <v>35</v>
      </c>
      <c r="T28" s="104" t="s">
        <v>35</v>
      </c>
      <c r="U28" s="104" t="s">
        <v>35</v>
      </c>
      <c r="V28" s="104" t="s">
        <v>35</v>
      </c>
      <c r="W28" s="104" t="s">
        <v>35</v>
      </c>
      <c r="X28" s="104" t="s">
        <v>35</v>
      </c>
      <c r="Y28" s="104" t="s">
        <v>35</v>
      </c>
      <c r="Z28" s="104" t="s">
        <v>35</v>
      </c>
      <c r="AA28" s="104" t="s">
        <v>35</v>
      </c>
      <c r="AB28" s="104" t="s">
        <v>35</v>
      </c>
      <c r="AC28" s="104" t="s">
        <v>35</v>
      </c>
      <c r="AD28" s="104" t="s">
        <v>35</v>
      </c>
      <c r="AE28" s="104" t="s">
        <v>35</v>
      </c>
      <c r="AF28" s="104" t="s">
        <v>35</v>
      </c>
      <c r="AG28" s="104" t="s">
        <v>35</v>
      </c>
      <c r="AH28" s="104" t="s">
        <v>35</v>
      </c>
      <c r="AI28" s="85"/>
    </row>
    <row r="29" spans="1:35" ht="63" x14ac:dyDescent="0.25">
      <c r="A29" s="93" t="s">
        <v>99</v>
      </c>
      <c r="B29" s="219" t="s">
        <v>62</v>
      </c>
      <c r="C29" s="56" t="s">
        <v>63</v>
      </c>
      <c r="D29" s="101" t="s">
        <v>35</v>
      </c>
      <c r="E29" s="103" t="s">
        <v>35</v>
      </c>
      <c r="F29" s="103" t="s">
        <v>35</v>
      </c>
      <c r="G29" s="13">
        <v>0.67400000000000004</v>
      </c>
      <c r="H29" s="103" t="s">
        <v>35</v>
      </c>
      <c r="I29" s="104" t="s">
        <v>35</v>
      </c>
      <c r="J29" s="104" t="s">
        <v>35</v>
      </c>
      <c r="K29" s="104" t="s">
        <v>35</v>
      </c>
      <c r="L29" s="104" t="s">
        <v>35</v>
      </c>
      <c r="M29" s="104" t="s">
        <v>35</v>
      </c>
      <c r="N29" s="104" t="s">
        <v>35</v>
      </c>
      <c r="O29" s="104" t="s">
        <v>35</v>
      </c>
      <c r="P29" s="104" t="s">
        <v>35</v>
      </c>
      <c r="Q29" s="104" t="s">
        <v>35</v>
      </c>
      <c r="R29" s="104" t="s">
        <v>35</v>
      </c>
      <c r="S29" s="104" t="s">
        <v>35</v>
      </c>
      <c r="T29" s="104" t="s">
        <v>35</v>
      </c>
      <c r="U29" s="104" t="s">
        <v>35</v>
      </c>
      <c r="V29" s="104" t="s">
        <v>35</v>
      </c>
      <c r="W29" s="104" t="s">
        <v>35</v>
      </c>
      <c r="X29" s="104" t="s">
        <v>35</v>
      </c>
      <c r="Y29" s="104" t="s">
        <v>35</v>
      </c>
      <c r="Z29" s="104" t="s">
        <v>35</v>
      </c>
      <c r="AA29" s="104" t="s">
        <v>35</v>
      </c>
      <c r="AB29" s="104" t="s">
        <v>35</v>
      </c>
      <c r="AC29" s="104" t="s">
        <v>35</v>
      </c>
      <c r="AD29" s="104" t="s">
        <v>35</v>
      </c>
      <c r="AE29" s="104" t="s">
        <v>35</v>
      </c>
      <c r="AF29" s="104" t="s">
        <v>35</v>
      </c>
      <c r="AG29" s="104" t="s">
        <v>35</v>
      </c>
      <c r="AH29" s="104" t="s">
        <v>35</v>
      </c>
      <c r="AI29" s="85"/>
    </row>
    <row r="30" spans="1:35" ht="78.75" x14ac:dyDescent="0.25">
      <c r="A30" s="93" t="s">
        <v>100</v>
      </c>
      <c r="B30" s="219" t="s">
        <v>64</v>
      </c>
      <c r="C30" s="56" t="s">
        <v>65</v>
      </c>
      <c r="D30" s="101" t="s">
        <v>35</v>
      </c>
      <c r="E30" s="103" t="s">
        <v>35</v>
      </c>
      <c r="F30" s="103" t="s">
        <v>35</v>
      </c>
      <c r="G30" s="13">
        <v>1.5660000000000001</v>
      </c>
      <c r="H30" s="103" t="s">
        <v>35</v>
      </c>
      <c r="I30" s="104" t="s">
        <v>35</v>
      </c>
      <c r="J30" s="104" t="s">
        <v>35</v>
      </c>
      <c r="K30" s="104" t="s">
        <v>35</v>
      </c>
      <c r="L30" s="104" t="s">
        <v>35</v>
      </c>
      <c r="M30" s="104" t="s">
        <v>35</v>
      </c>
      <c r="N30" s="104" t="s">
        <v>35</v>
      </c>
      <c r="O30" s="104" t="s">
        <v>35</v>
      </c>
      <c r="P30" s="104" t="s">
        <v>35</v>
      </c>
      <c r="Q30" s="104" t="s">
        <v>35</v>
      </c>
      <c r="R30" s="104" t="s">
        <v>35</v>
      </c>
      <c r="S30" s="104" t="s">
        <v>35</v>
      </c>
      <c r="T30" s="104" t="s">
        <v>35</v>
      </c>
      <c r="U30" s="104" t="s">
        <v>35</v>
      </c>
      <c r="V30" s="104" t="s">
        <v>35</v>
      </c>
      <c r="W30" s="104" t="s">
        <v>35</v>
      </c>
      <c r="X30" s="104" t="s">
        <v>35</v>
      </c>
      <c r="Y30" s="104" t="s">
        <v>35</v>
      </c>
      <c r="Z30" s="104" t="s">
        <v>35</v>
      </c>
      <c r="AA30" s="104" t="s">
        <v>35</v>
      </c>
      <c r="AB30" s="104" t="s">
        <v>35</v>
      </c>
      <c r="AC30" s="104" t="s">
        <v>35</v>
      </c>
      <c r="AD30" s="104" t="s">
        <v>35</v>
      </c>
      <c r="AE30" s="104" t="s">
        <v>35</v>
      </c>
      <c r="AF30" s="104" t="s">
        <v>35</v>
      </c>
      <c r="AG30" s="104" t="s">
        <v>35</v>
      </c>
      <c r="AH30" s="104" t="s">
        <v>35</v>
      </c>
      <c r="AI30" s="85"/>
    </row>
    <row r="31" spans="1:35" ht="31.5" x14ac:dyDescent="0.25">
      <c r="A31" s="93" t="s">
        <v>101</v>
      </c>
      <c r="B31" s="219" t="s">
        <v>66</v>
      </c>
      <c r="C31" s="56" t="s">
        <v>67</v>
      </c>
      <c r="D31" s="101" t="s">
        <v>35</v>
      </c>
      <c r="E31" s="103" t="s">
        <v>35</v>
      </c>
      <c r="F31" s="103" t="s">
        <v>35</v>
      </c>
      <c r="G31" s="13" t="s">
        <v>35</v>
      </c>
      <c r="H31" s="103" t="s">
        <v>35</v>
      </c>
      <c r="I31" s="104" t="s">
        <v>35</v>
      </c>
      <c r="J31" s="104" t="s">
        <v>35</v>
      </c>
      <c r="K31" s="104" t="s">
        <v>35</v>
      </c>
      <c r="L31" s="104" t="s">
        <v>35</v>
      </c>
      <c r="M31" s="104" t="s">
        <v>35</v>
      </c>
      <c r="N31" s="104" t="s">
        <v>35</v>
      </c>
      <c r="O31" s="104" t="s">
        <v>35</v>
      </c>
      <c r="P31" s="104" t="s">
        <v>35</v>
      </c>
      <c r="Q31" s="104" t="s">
        <v>35</v>
      </c>
      <c r="R31" s="104" t="s">
        <v>35</v>
      </c>
      <c r="S31" s="104" t="s">
        <v>35</v>
      </c>
      <c r="T31" s="104" t="s">
        <v>35</v>
      </c>
      <c r="U31" s="104" t="s">
        <v>35</v>
      </c>
      <c r="V31" s="104" t="s">
        <v>35</v>
      </c>
      <c r="W31" s="104" t="s">
        <v>35</v>
      </c>
      <c r="X31" s="104" t="s">
        <v>35</v>
      </c>
      <c r="Y31" s="104" t="s">
        <v>35</v>
      </c>
      <c r="Z31" s="104" t="s">
        <v>35</v>
      </c>
      <c r="AA31" s="104" t="s">
        <v>35</v>
      </c>
      <c r="AB31" s="104" t="s">
        <v>35</v>
      </c>
      <c r="AC31" s="104" t="s">
        <v>35</v>
      </c>
      <c r="AD31" s="104" t="s">
        <v>35</v>
      </c>
      <c r="AE31" s="104" t="s">
        <v>35</v>
      </c>
      <c r="AF31" s="104" t="s">
        <v>35</v>
      </c>
      <c r="AG31" s="104" t="s">
        <v>35</v>
      </c>
      <c r="AH31" s="104" t="s">
        <v>35</v>
      </c>
      <c r="AI31" s="85"/>
    </row>
    <row r="32" spans="1:35" ht="63" x14ac:dyDescent="0.25">
      <c r="A32" s="93" t="s">
        <v>102</v>
      </c>
      <c r="B32" s="219" t="s">
        <v>68</v>
      </c>
      <c r="C32" s="56" t="s">
        <v>69</v>
      </c>
      <c r="D32" s="101" t="s">
        <v>35</v>
      </c>
      <c r="E32" s="103" t="s">
        <v>35</v>
      </c>
      <c r="F32" s="103" t="s">
        <v>35</v>
      </c>
      <c r="G32" s="13">
        <v>0.189</v>
      </c>
      <c r="H32" s="103" t="s">
        <v>35</v>
      </c>
      <c r="I32" s="104" t="s">
        <v>35</v>
      </c>
      <c r="J32" s="104" t="s">
        <v>35</v>
      </c>
      <c r="K32" s="104" t="s">
        <v>35</v>
      </c>
      <c r="L32" s="104" t="s">
        <v>35</v>
      </c>
      <c r="M32" s="104" t="s">
        <v>35</v>
      </c>
      <c r="N32" s="104" t="s">
        <v>35</v>
      </c>
      <c r="O32" s="104" t="s">
        <v>35</v>
      </c>
      <c r="P32" s="104" t="s">
        <v>35</v>
      </c>
      <c r="Q32" s="104" t="s">
        <v>35</v>
      </c>
      <c r="R32" s="104" t="s">
        <v>35</v>
      </c>
      <c r="S32" s="104" t="s">
        <v>35</v>
      </c>
      <c r="T32" s="104" t="s">
        <v>35</v>
      </c>
      <c r="U32" s="104" t="s">
        <v>35</v>
      </c>
      <c r="V32" s="104" t="s">
        <v>35</v>
      </c>
      <c r="W32" s="104" t="s">
        <v>35</v>
      </c>
      <c r="X32" s="104" t="s">
        <v>35</v>
      </c>
      <c r="Y32" s="104" t="s">
        <v>35</v>
      </c>
      <c r="Z32" s="104" t="s">
        <v>35</v>
      </c>
      <c r="AA32" s="104" t="s">
        <v>35</v>
      </c>
      <c r="AB32" s="104" t="s">
        <v>35</v>
      </c>
      <c r="AC32" s="104" t="s">
        <v>35</v>
      </c>
      <c r="AD32" s="104" t="s">
        <v>35</v>
      </c>
      <c r="AE32" s="104" t="s">
        <v>35</v>
      </c>
      <c r="AF32" s="104" t="s">
        <v>35</v>
      </c>
      <c r="AG32" s="104" t="s">
        <v>35</v>
      </c>
      <c r="AH32" s="104" t="s">
        <v>35</v>
      </c>
      <c r="AI32" s="85"/>
    </row>
    <row r="33" spans="1:35" ht="63" x14ac:dyDescent="0.25">
      <c r="A33" s="93" t="s">
        <v>103</v>
      </c>
      <c r="B33" s="219" t="s">
        <v>70</v>
      </c>
      <c r="C33" s="56" t="s">
        <v>71</v>
      </c>
      <c r="D33" s="101" t="s">
        <v>35</v>
      </c>
      <c r="E33" s="103" t="s">
        <v>35</v>
      </c>
      <c r="F33" s="103" t="s">
        <v>35</v>
      </c>
      <c r="G33" s="13">
        <v>0.27100000000000002</v>
      </c>
      <c r="H33" s="103" t="s">
        <v>35</v>
      </c>
      <c r="I33" s="104" t="s">
        <v>35</v>
      </c>
      <c r="J33" s="104" t="s">
        <v>35</v>
      </c>
      <c r="K33" s="104" t="s">
        <v>35</v>
      </c>
      <c r="L33" s="104" t="s">
        <v>35</v>
      </c>
      <c r="M33" s="104" t="s">
        <v>35</v>
      </c>
      <c r="N33" s="104" t="s">
        <v>35</v>
      </c>
      <c r="O33" s="104" t="s">
        <v>35</v>
      </c>
      <c r="P33" s="104" t="s">
        <v>35</v>
      </c>
      <c r="Q33" s="104" t="s">
        <v>35</v>
      </c>
      <c r="R33" s="104" t="s">
        <v>35</v>
      </c>
      <c r="S33" s="104" t="s">
        <v>35</v>
      </c>
      <c r="T33" s="104" t="s">
        <v>35</v>
      </c>
      <c r="U33" s="104" t="s">
        <v>35</v>
      </c>
      <c r="V33" s="104" t="s">
        <v>35</v>
      </c>
      <c r="W33" s="104" t="s">
        <v>35</v>
      </c>
      <c r="X33" s="104" t="s">
        <v>35</v>
      </c>
      <c r="Y33" s="104" t="s">
        <v>35</v>
      </c>
      <c r="Z33" s="104" t="s">
        <v>35</v>
      </c>
      <c r="AA33" s="104" t="s">
        <v>35</v>
      </c>
      <c r="AB33" s="104" t="s">
        <v>35</v>
      </c>
      <c r="AC33" s="104" t="s">
        <v>35</v>
      </c>
      <c r="AD33" s="104" t="s">
        <v>35</v>
      </c>
      <c r="AE33" s="104" t="s">
        <v>35</v>
      </c>
      <c r="AF33" s="104" t="s">
        <v>35</v>
      </c>
      <c r="AG33" s="104" t="s">
        <v>35</v>
      </c>
      <c r="AH33" s="104" t="s">
        <v>35</v>
      </c>
      <c r="AI33" s="85"/>
    </row>
    <row r="34" spans="1:35" ht="63" x14ac:dyDescent="0.25">
      <c r="A34" s="93" t="s">
        <v>104</v>
      </c>
      <c r="B34" s="219" t="s">
        <v>72</v>
      </c>
      <c r="C34" s="56" t="s">
        <v>73</v>
      </c>
      <c r="D34" s="101" t="s">
        <v>35</v>
      </c>
      <c r="E34" s="103" t="s">
        <v>35</v>
      </c>
      <c r="F34" s="103" t="s">
        <v>35</v>
      </c>
      <c r="G34" s="13">
        <v>1.5</v>
      </c>
      <c r="H34" s="103" t="s">
        <v>35</v>
      </c>
      <c r="I34" s="104" t="s">
        <v>35</v>
      </c>
      <c r="J34" s="104" t="s">
        <v>35</v>
      </c>
      <c r="K34" s="104" t="s">
        <v>35</v>
      </c>
      <c r="L34" s="104" t="s">
        <v>35</v>
      </c>
      <c r="M34" s="104" t="s">
        <v>35</v>
      </c>
      <c r="N34" s="104" t="s">
        <v>35</v>
      </c>
      <c r="O34" s="104" t="s">
        <v>35</v>
      </c>
      <c r="P34" s="104" t="s">
        <v>35</v>
      </c>
      <c r="Q34" s="104" t="s">
        <v>35</v>
      </c>
      <c r="R34" s="104" t="s">
        <v>35</v>
      </c>
      <c r="S34" s="104" t="s">
        <v>35</v>
      </c>
      <c r="T34" s="104" t="s">
        <v>35</v>
      </c>
      <c r="U34" s="104" t="s">
        <v>35</v>
      </c>
      <c r="V34" s="104" t="s">
        <v>35</v>
      </c>
      <c r="W34" s="104" t="s">
        <v>35</v>
      </c>
      <c r="X34" s="104" t="s">
        <v>35</v>
      </c>
      <c r="Y34" s="104" t="s">
        <v>35</v>
      </c>
      <c r="Z34" s="104" t="s">
        <v>35</v>
      </c>
      <c r="AA34" s="104" t="s">
        <v>35</v>
      </c>
      <c r="AB34" s="104" t="s">
        <v>35</v>
      </c>
      <c r="AC34" s="104" t="s">
        <v>35</v>
      </c>
      <c r="AD34" s="104" t="s">
        <v>35</v>
      </c>
      <c r="AE34" s="104" t="s">
        <v>35</v>
      </c>
      <c r="AF34" s="104" t="s">
        <v>35</v>
      </c>
      <c r="AG34" s="104" t="s">
        <v>35</v>
      </c>
      <c r="AH34" s="104" t="s">
        <v>35</v>
      </c>
      <c r="AI34" s="85"/>
    </row>
    <row r="35" spans="1:35" ht="63" x14ac:dyDescent="0.25">
      <c r="A35" s="93" t="s">
        <v>105</v>
      </c>
      <c r="B35" s="219" t="s">
        <v>74</v>
      </c>
      <c r="C35" s="56" t="s">
        <v>75</v>
      </c>
      <c r="D35" s="101" t="s">
        <v>35</v>
      </c>
      <c r="E35" s="103" t="s">
        <v>35</v>
      </c>
      <c r="F35" s="103" t="s">
        <v>35</v>
      </c>
      <c r="G35" s="13">
        <v>0.56200000000000006</v>
      </c>
      <c r="H35" s="103" t="s">
        <v>35</v>
      </c>
      <c r="I35" s="104" t="s">
        <v>35</v>
      </c>
      <c r="J35" s="104" t="s">
        <v>35</v>
      </c>
      <c r="K35" s="104" t="s">
        <v>35</v>
      </c>
      <c r="L35" s="104" t="s">
        <v>35</v>
      </c>
      <c r="M35" s="104" t="s">
        <v>35</v>
      </c>
      <c r="N35" s="104" t="s">
        <v>35</v>
      </c>
      <c r="O35" s="104" t="s">
        <v>35</v>
      </c>
      <c r="P35" s="104" t="s">
        <v>35</v>
      </c>
      <c r="Q35" s="104" t="s">
        <v>35</v>
      </c>
      <c r="R35" s="104" t="s">
        <v>35</v>
      </c>
      <c r="S35" s="104" t="s">
        <v>35</v>
      </c>
      <c r="T35" s="104" t="s">
        <v>35</v>
      </c>
      <c r="U35" s="104" t="s">
        <v>35</v>
      </c>
      <c r="V35" s="104" t="s">
        <v>35</v>
      </c>
      <c r="W35" s="104" t="s">
        <v>35</v>
      </c>
      <c r="X35" s="104" t="s">
        <v>35</v>
      </c>
      <c r="Y35" s="104" t="s">
        <v>35</v>
      </c>
      <c r="Z35" s="104" t="s">
        <v>35</v>
      </c>
      <c r="AA35" s="104" t="s">
        <v>35</v>
      </c>
      <c r="AB35" s="104" t="s">
        <v>35</v>
      </c>
      <c r="AC35" s="104" t="s">
        <v>35</v>
      </c>
      <c r="AD35" s="104" t="s">
        <v>35</v>
      </c>
      <c r="AE35" s="104" t="s">
        <v>35</v>
      </c>
      <c r="AF35" s="104" t="s">
        <v>35</v>
      </c>
      <c r="AG35" s="104" t="s">
        <v>35</v>
      </c>
      <c r="AH35" s="104" t="s">
        <v>35</v>
      </c>
      <c r="AI35" s="85"/>
    </row>
    <row r="36" spans="1:35" ht="31.5" x14ac:dyDescent="0.25">
      <c r="A36" s="93" t="s">
        <v>106</v>
      </c>
      <c r="B36" s="219" t="s">
        <v>76</v>
      </c>
      <c r="C36" s="56" t="s">
        <v>77</v>
      </c>
      <c r="D36" s="101" t="s">
        <v>35</v>
      </c>
      <c r="E36" s="103" t="s">
        <v>35</v>
      </c>
      <c r="F36" s="103" t="s">
        <v>35</v>
      </c>
      <c r="G36" s="13" t="s">
        <v>35</v>
      </c>
      <c r="H36" s="103" t="s">
        <v>35</v>
      </c>
      <c r="I36" s="104" t="s">
        <v>35</v>
      </c>
      <c r="J36" s="104" t="s">
        <v>35</v>
      </c>
      <c r="K36" s="104" t="s">
        <v>35</v>
      </c>
      <c r="L36" s="104" t="s">
        <v>35</v>
      </c>
      <c r="M36" s="104" t="s">
        <v>35</v>
      </c>
      <c r="N36" s="104" t="s">
        <v>35</v>
      </c>
      <c r="O36" s="104" t="s">
        <v>35</v>
      </c>
      <c r="P36" s="104" t="s">
        <v>35</v>
      </c>
      <c r="Q36" s="104" t="s">
        <v>35</v>
      </c>
      <c r="R36" s="104" t="s">
        <v>35</v>
      </c>
      <c r="S36" s="104" t="s">
        <v>35</v>
      </c>
      <c r="T36" s="104" t="s">
        <v>35</v>
      </c>
      <c r="U36" s="104" t="s">
        <v>35</v>
      </c>
      <c r="V36" s="104" t="s">
        <v>35</v>
      </c>
      <c r="W36" s="104" t="s">
        <v>35</v>
      </c>
      <c r="X36" s="104" t="s">
        <v>35</v>
      </c>
      <c r="Y36" s="104" t="s">
        <v>35</v>
      </c>
      <c r="Z36" s="104" t="s">
        <v>35</v>
      </c>
      <c r="AA36" s="104" t="s">
        <v>35</v>
      </c>
      <c r="AB36" s="104" t="s">
        <v>35</v>
      </c>
      <c r="AC36" s="104" t="s">
        <v>35</v>
      </c>
      <c r="AD36" s="104" t="s">
        <v>35</v>
      </c>
      <c r="AE36" s="104" t="s">
        <v>35</v>
      </c>
      <c r="AF36" s="104" t="s">
        <v>35</v>
      </c>
      <c r="AG36" s="104" t="s">
        <v>35</v>
      </c>
      <c r="AH36" s="104" t="s">
        <v>35</v>
      </c>
      <c r="AI36" s="85"/>
    </row>
    <row r="37" spans="1:35" ht="31.5" x14ac:dyDescent="0.25">
      <c r="A37" s="93" t="s">
        <v>107</v>
      </c>
      <c r="B37" s="219" t="s">
        <v>78</v>
      </c>
      <c r="C37" s="56" t="s">
        <v>79</v>
      </c>
      <c r="D37" s="101" t="s">
        <v>35</v>
      </c>
      <c r="E37" s="103" t="s">
        <v>35</v>
      </c>
      <c r="F37" s="103" t="s">
        <v>35</v>
      </c>
      <c r="G37" s="13" t="s">
        <v>35</v>
      </c>
      <c r="H37" s="103" t="s">
        <v>35</v>
      </c>
      <c r="I37" s="104" t="s">
        <v>35</v>
      </c>
      <c r="J37" s="104" t="s">
        <v>35</v>
      </c>
      <c r="K37" s="104" t="s">
        <v>35</v>
      </c>
      <c r="L37" s="104" t="s">
        <v>35</v>
      </c>
      <c r="M37" s="104" t="s">
        <v>35</v>
      </c>
      <c r="N37" s="104" t="s">
        <v>35</v>
      </c>
      <c r="O37" s="104" t="s">
        <v>35</v>
      </c>
      <c r="P37" s="104" t="s">
        <v>35</v>
      </c>
      <c r="Q37" s="104" t="s">
        <v>35</v>
      </c>
      <c r="R37" s="104" t="s">
        <v>35</v>
      </c>
      <c r="S37" s="104" t="s">
        <v>35</v>
      </c>
      <c r="T37" s="104" t="s">
        <v>35</v>
      </c>
      <c r="U37" s="104" t="s">
        <v>35</v>
      </c>
      <c r="V37" s="104" t="s">
        <v>35</v>
      </c>
      <c r="W37" s="104" t="s">
        <v>35</v>
      </c>
      <c r="X37" s="104" t="s">
        <v>35</v>
      </c>
      <c r="Y37" s="104" t="s">
        <v>35</v>
      </c>
      <c r="Z37" s="104" t="s">
        <v>35</v>
      </c>
      <c r="AA37" s="104" t="s">
        <v>35</v>
      </c>
      <c r="AB37" s="104" t="s">
        <v>35</v>
      </c>
      <c r="AC37" s="104" t="s">
        <v>35</v>
      </c>
      <c r="AD37" s="104" t="s">
        <v>35</v>
      </c>
      <c r="AE37" s="104" t="s">
        <v>35</v>
      </c>
      <c r="AF37" s="104" t="s">
        <v>35</v>
      </c>
      <c r="AG37" s="104" t="s">
        <v>35</v>
      </c>
      <c r="AH37" s="104" t="s">
        <v>35</v>
      </c>
      <c r="AI37" s="85"/>
    </row>
    <row r="38" spans="1:35" ht="31.5" x14ac:dyDescent="0.25">
      <c r="A38" s="93" t="s">
        <v>108</v>
      </c>
      <c r="B38" s="219" t="s">
        <v>80</v>
      </c>
      <c r="C38" s="56" t="s">
        <v>81</v>
      </c>
      <c r="D38" s="101" t="s">
        <v>35</v>
      </c>
      <c r="E38" s="103" t="s">
        <v>35</v>
      </c>
      <c r="F38" s="103" t="s">
        <v>35</v>
      </c>
      <c r="G38" s="13">
        <v>0.15</v>
      </c>
      <c r="H38" s="103" t="s">
        <v>35</v>
      </c>
      <c r="I38" s="104" t="s">
        <v>35</v>
      </c>
      <c r="J38" s="104" t="s">
        <v>35</v>
      </c>
      <c r="K38" s="104" t="s">
        <v>35</v>
      </c>
      <c r="L38" s="104" t="s">
        <v>35</v>
      </c>
      <c r="M38" s="104" t="s">
        <v>35</v>
      </c>
      <c r="N38" s="104" t="s">
        <v>35</v>
      </c>
      <c r="O38" s="104" t="s">
        <v>35</v>
      </c>
      <c r="P38" s="104" t="s">
        <v>35</v>
      </c>
      <c r="Q38" s="104" t="s">
        <v>35</v>
      </c>
      <c r="R38" s="104" t="s">
        <v>35</v>
      </c>
      <c r="S38" s="104" t="s">
        <v>35</v>
      </c>
      <c r="T38" s="104" t="s">
        <v>35</v>
      </c>
      <c r="U38" s="104" t="s">
        <v>35</v>
      </c>
      <c r="V38" s="104" t="s">
        <v>35</v>
      </c>
      <c r="W38" s="104" t="s">
        <v>35</v>
      </c>
      <c r="X38" s="104" t="s">
        <v>35</v>
      </c>
      <c r="Y38" s="104" t="s">
        <v>35</v>
      </c>
      <c r="Z38" s="104" t="s">
        <v>35</v>
      </c>
      <c r="AA38" s="104" t="s">
        <v>35</v>
      </c>
      <c r="AB38" s="104" t="s">
        <v>35</v>
      </c>
      <c r="AC38" s="104" t="s">
        <v>35</v>
      </c>
      <c r="AD38" s="104" t="s">
        <v>35</v>
      </c>
      <c r="AE38" s="104" t="s">
        <v>35</v>
      </c>
      <c r="AF38" s="104" t="s">
        <v>35</v>
      </c>
      <c r="AG38" s="104" t="s">
        <v>35</v>
      </c>
      <c r="AH38" s="104" t="s">
        <v>35</v>
      </c>
      <c r="AI38" s="85"/>
    </row>
    <row r="39" spans="1:35" ht="31.5" x14ac:dyDescent="0.25">
      <c r="A39" s="93" t="s">
        <v>109</v>
      </c>
      <c r="B39" s="219" t="s">
        <v>82</v>
      </c>
      <c r="C39" s="56" t="s">
        <v>83</v>
      </c>
      <c r="D39" s="101" t="s">
        <v>35</v>
      </c>
      <c r="E39" s="103" t="s">
        <v>35</v>
      </c>
      <c r="F39" s="103" t="s">
        <v>35</v>
      </c>
      <c r="G39" s="13">
        <v>0.26</v>
      </c>
      <c r="H39" s="103" t="s">
        <v>35</v>
      </c>
      <c r="I39" s="104" t="s">
        <v>35</v>
      </c>
      <c r="J39" s="104" t="s">
        <v>35</v>
      </c>
      <c r="K39" s="104" t="s">
        <v>35</v>
      </c>
      <c r="L39" s="104" t="s">
        <v>35</v>
      </c>
      <c r="M39" s="104" t="s">
        <v>35</v>
      </c>
      <c r="N39" s="104" t="s">
        <v>35</v>
      </c>
      <c r="O39" s="104" t="s">
        <v>35</v>
      </c>
      <c r="P39" s="104" t="s">
        <v>35</v>
      </c>
      <c r="Q39" s="104" t="s">
        <v>35</v>
      </c>
      <c r="R39" s="104" t="s">
        <v>35</v>
      </c>
      <c r="S39" s="104" t="s">
        <v>35</v>
      </c>
      <c r="T39" s="104" t="s">
        <v>35</v>
      </c>
      <c r="U39" s="104" t="s">
        <v>35</v>
      </c>
      <c r="V39" s="104" t="s">
        <v>35</v>
      </c>
      <c r="W39" s="104" t="s">
        <v>35</v>
      </c>
      <c r="X39" s="104" t="s">
        <v>35</v>
      </c>
      <c r="Y39" s="104" t="s">
        <v>35</v>
      </c>
      <c r="Z39" s="104" t="s">
        <v>35</v>
      </c>
      <c r="AA39" s="104" t="s">
        <v>35</v>
      </c>
      <c r="AB39" s="104" t="s">
        <v>35</v>
      </c>
      <c r="AC39" s="104" t="s">
        <v>35</v>
      </c>
      <c r="AD39" s="104" t="s">
        <v>35</v>
      </c>
      <c r="AE39" s="104" t="s">
        <v>35</v>
      </c>
      <c r="AF39" s="104" t="s">
        <v>35</v>
      </c>
      <c r="AG39" s="104" t="s">
        <v>35</v>
      </c>
      <c r="AH39" s="104" t="s">
        <v>35</v>
      </c>
      <c r="AI39" s="85"/>
    </row>
    <row r="40" spans="1:35" s="80" customFormat="1" ht="47.25" x14ac:dyDescent="0.25">
      <c r="A40" s="92" t="s">
        <v>40</v>
      </c>
      <c r="B40" s="105" t="s">
        <v>36</v>
      </c>
      <c r="C40" s="105" t="s">
        <v>31</v>
      </c>
      <c r="D40" s="106" t="s">
        <v>35</v>
      </c>
      <c r="E40" s="106" t="s">
        <v>35</v>
      </c>
      <c r="F40" s="106" t="s">
        <v>35</v>
      </c>
      <c r="G40" s="106" t="s">
        <v>35</v>
      </c>
      <c r="H40" s="106" t="s">
        <v>35</v>
      </c>
      <c r="I40" s="106">
        <v>80</v>
      </c>
      <c r="J40" s="106" t="s">
        <v>35</v>
      </c>
      <c r="K40" s="106" t="s">
        <v>35</v>
      </c>
      <c r="L40" s="106" t="s">
        <v>35</v>
      </c>
      <c r="M40" s="106" t="s">
        <v>35</v>
      </c>
      <c r="N40" s="106" t="s">
        <v>35</v>
      </c>
      <c r="O40" s="106" t="s">
        <v>35</v>
      </c>
      <c r="P40" s="106" t="s">
        <v>35</v>
      </c>
      <c r="Q40" s="106" t="s">
        <v>35</v>
      </c>
      <c r="R40" s="106" t="s">
        <v>35</v>
      </c>
      <c r="S40" s="106" t="s">
        <v>35</v>
      </c>
      <c r="T40" s="106" t="s">
        <v>35</v>
      </c>
      <c r="U40" s="106" t="s">
        <v>35</v>
      </c>
      <c r="V40" s="106" t="s">
        <v>35</v>
      </c>
      <c r="W40" s="106" t="s">
        <v>35</v>
      </c>
      <c r="X40" s="106" t="s">
        <v>35</v>
      </c>
      <c r="Y40" s="106" t="s">
        <v>35</v>
      </c>
      <c r="Z40" s="106" t="s">
        <v>35</v>
      </c>
      <c r="AA40" s="106" t="s">
        <v>35</v>
      </c>
      <c r="AB40" s="106" t="s">
        <v>35</v>
      </c>
      <c r="AC40" s="106" t="s">
        <v>35</v>
      </c>
      <c r="AD40" s="106" t="s">
        <v>35</v>
      </c>
      <c r="AE40" s="106" t="s">
        <v>35</v>
      </c>
      <c r="AF40" s="106" t="s">
        <v>35</v>
      </c>
      <c r="AG40" s="106" t="s">
        <v>35</v>
      </c>
      <c r="AH40" s="106" t="s">
        <v>35</v>
      </c>
    </row>
    <row r="41" spans="1:35" ht="31.5" x14ac:dyDescent="0.25">
      <c r="A41" s="6" t="s">
        <v>110</v>
      </c>
      <c r="B41" s="14" t="s">
        <v>46</v>
      </c>
      <c r="C41" s="23" t="s">
        <v>92</v>
      </c>
      <c r="D41" s="64" t="s">
        <v>35</v>
      </c>
      <c r="E41" s="64" t="s">
        <v>35</v>
      </c>
      <c r="F41" s="64" t="s">
        <v>35</v>
      </c>
      <c r="G41" s="64" t="s">
        <v>35</v>
      </c>
      <c r="H41" s="64" t="s">
        <v>35</v>
      </c>
      <c r="I41" s="64">
        <v>80</v>
      </c>
      <c r="J41" s="64" t="s">
        <v>35</v>
      </c>
      <c r="K41" s="64" t="s">
        <v>35</v>
      </c>
      <c r="L41" s="64" t="s">
        <v>35</v>
      </c>
      <c r="M41" s="64" t="s">
        <v>35</v>
      </c>
      <c r="N41" s="64" t="s">
        <v>35</v>
      </c>
      <c r="O41" s="64" t="s">
        <v>35</v>
      </c>
      <c r="P41" s="64" t="s">
        <v>35</v>
      </c>
      <c r="Q41" s="64" t="s">
        <v>35</v>
      </c>
      <c r="R41" s="64" t="s">
        <v>35</v>
      </c>
      <c r="S41" s="64" t="s">
        <v>35</v>
      </c>
      <c r="T41" s="64" t="s">
        <v>35</v>
      </c>
      <c r="U41" s="64" t="s">
        <v>35</v>
      </c>
      <c r="V41" s="64" t="s">
        <v>35</v>
      </c>
      <c r="W41" s="64" t="s">
        <v>35</v>
      </c>
      <c r="X41" s="64" t="s">
        <v>35</v>
      </c>
      <c r="Y41" s="64" t="s">
        <v>35</v>
      </c>
      <c r="Z41" s="64" t="s">
        <v>35</v>
      </c>
      <c r="AA41" s="64" t="s">
        <v>35</v>
      </c>
      <c r="AB41" s="64" t="s">
        <v>35</v>
      </c>
      <c r="AC41" s="64" t="s">
        <v>35</v>
      </c>
      <c r="AD41" s="64" t="s">
        <v>35</v>
      </c>
      <c r="AE41" s="64" t="s">
        <v>35</v>
      </c>
      <c r="AF41" s="64" t="s">
        <v>35</v>
      </c>
      <c r="AG41" s="64" t="s">
        <v>35</v>
      </c>
      <c r="AH41" s="64" t="s">
        <v>35</v>
      </c>
    </row>
    <row r="42" spans="1:35" s="80" customFormat="1" ht="31.5" x14ac:dyDescent="0.25">
      <c r="A42" s="94" t="s">
        <v>48</v>
      </c>
      <c r="B42" s="105" t="s">
        <v>49</v>
      </c>
      <c r="C42" s="105" t="s">
        <v>35</v>
      </c>
      <c r="D42" s="106" t="s">
        <v>35</v>
      </c>
      <c r="E42" s="106" t="s">
        <v>35</v>
      </c>
      <c r="F42" s="106" t="s">
        <v>35</v>
      </c>
      <c r="G42" s="106" t="s">
        <v>35</v>
      </c>
      <c r="H42" s="106" t="s">
        <v>35</v>
      </c>
      <c r="I42" s="106">
        <v>3</v>
      </c>
      <c r="J42" s="106" t="s">
        <v>35</v>
      </c>
      <c r="K42" s="106" t="s">
        <v>35</v>
      </c>
      <c r="L42" s="106" t="s">
        <v>35</v>
      </c>
      <c r="M42" s="106" t="s">
        <v>35</v>
      </c>
      <c r="N42" s="106" t="s">
        <v>35</v>
      </c>
      <c r="O42" s="106" t="s">
        <v>35</v>
      </c>
      <c r="P42" s="106" t="s">
        <v>35</v>
      </c>
      <c r="Q42" s="106" t="s">
        <v>35</v>
      </c>
      <c r="R42" s="106" t="s">
        <v>35</v>
      </c>
      <c r="S42" s="106" t="s">
        <v>35</v>
      </c>
      <c r="T42" s="106" t="s">
        <v>35</v>
      </c>
      <c r="U42" s="106" t="s">
        <v>35</v>
      </c>
      <c r="V42" s="106" t="s">
        <v>35</v>
      </c>
      <c r="W42" s="106" t="s">
        <v>35</v>
      </c>
      <c r="X42" s="106" t="s">
        <v>35</v>
      </c>
      <c r="Y42" s="106" t="s">
        <v>35</v>
      </c>
      <c r="Z42" s="106" t="s">
        <v>35</v>
      </c>
      <c r="AA42" s="106" t="s">
        <v>35</v>
      </c>
      <c r="AB42" s="106" t="s">
        <v>35</v>
      </c>
      <c r="AC42" s="106" t="s">
        <v>35</v>
      </c>
      <c r="AD42" s="106" t="s">
        <v>35</v>
      </c>
      <c r="AE42" s="106" t="s">
        <v>35</v>
      </c>
      <c r="AF42" s="106" t="s">
        <v>35</v>
      </c>
      <c r="AG42" s="106" t="s">
        <v>35</v>
      </c>
      <c r="AH42" s="106" t="s">
        <v>35</v>
      </c>
    </row>
    <row r="43" spans="1:35" x14ac:dyDescent="0.25">
      <c r="A43" s="11" t="s">
        <v>88</v>
      </c>
      <c r="B43" s="12" t="s">
        <v>84</v>
      </c>
      <c r="C43" s="23" t="s">
        <v>85</v>
      </c>
      <c r="D43" s="64" t="s">
        <v>35</v>
      </c>
      <c r="E43" s="64" t="s">
        <v>35</v>
      </c>
      <c r="F43" s="64" t="s">
        <v>35</v>
      </c>
      <c r="G43" s="64" t="s">
        <v>35</v>
      </c>
      <c r="H43" s="64" t="s">
        <v>35</v>
      </c>
      <c r="I43" s="64">
        <v>2</v>
      </c>
      <c r="J43" s="64" t="s">
        <v>35</v>
      </c>
      <c r="K43" s="64" t="s">
        <v>35</v>
      </c>
      <c r="L43" s="64" t="s">
        <v>35</v>
      </c>
      <c r="M43" s="64" t="s">
        <v>35</v>
      </c>
      <c r="N43" s="64" t="s">
        <v>35</v>
      </c>
      <c r="O43" s="64" t="s">
        <v>35</v>
      </c>
      <c r="P43" s="64" t="s">
        <v>35</v>
      </c>
      <c r="Q43" s="64" t="s">
        <v>35</v>
      </c>
      <c r="R43" s="64" t="s">
        <v>35</v>
      </c>
      <c r="S43" s="64" t="s">
        <v>35</v>
      </c>
      <c r="T43" s="64" t="s">
        <v>35</v>
      </c>
      <c r="U43" s="64" t="s">
        <v>35</v>
      </c>
      <c r="V43" s="64" t="s">
        <v>35</v>
      </c>
      <c r="W43" s="64" t="s">
        <v>35</v>
      </c>
      <c r="X43" s="64" t="s">
        <v>35</v>
      </c>
      <c r="Y43" s="64" t="s">
        <v>35</v>
      </c>
      <c r="Z43" s="64" t="s">
        <v>35</v>
      </c>
      <c r="AA43" s="64" t="s">
        <v>35</v>
      </c>
      <c r="AB43" s="64" t="s">
        <v>35</v>
      </c>
      <c r="AC43" s="64" t="s">
        <v>35</v>
      </c>
      <c r="AD43" s="64" t="s">
        <v>35</v>
      </c>
      <c r="AE43" s="64" t="s">
        <v>35</v>
      </c>
      <c r="AF43" s="64" t="s">
        <v>35</v>
      </c>
      <c r="AG43" s="64" t="s">
        <v>35</v>
      </c>
      <c r="AH43" s="64" t="s">
        <v>35</v>
      </c>
    </row>
    <row r="44" spans="1:35" x14ac:dyDescent="0.25">
      <c r="A44" s="13" t="s">
        <v>89</v>
      </c>
      <c r="B44" s="14" t="s">
        <v>86</v>
      </c>
      <c r="C44" s="64" t="s">
        <v>87</v>
      </c>
      <c r="D44" s="64" t="s">
        <v>35</v>
      </c>
      <c r="E44" s="64" t="s">
        <v>35</v>
      </c>
      <c r="F44" s="64" t="s">
        <v>35</v>
      </c>
      <c r="G44" s="64" t="s">
        <v>35</v>
      </c>
      <c r="H44" s="64" t="s">
        <v>35</v>
      </c>
      <c r="I44" s="64">
        <v>1</v>
      </c>
      <c r="J44" s="64" t="s">
        <v>35</v>
      </c>
      <c r="K44" s="64" t="s">
        <v>35</v>
      </c>
      <c r="L44" s="64" t="s">
        <v>35</v>
      </c>
      <c r="M44" s="64" t="s">
        <v>35</v>
      </c>
      <c r="N44" s="64" t="s">
        <v>35</v>
      </c>
      <c r="O44" s="64" t="s">
        <v>35</v>
      </c>
      <c r="P44" s="64" t="s">
        <v>35</v>
      </c>
      <c r="Q44" s="64" t="s">
        <v>35</v>
      </c>
      <c r="R44" s="64" t="s">
        <v>35</v>
      </c>
      <c r="S44" s="64" t="s">
        <v>35</v>
      </c>
      <c r="T44" s="64" t="s">
        <v>35</v>
      </c>
      <c r="U44" s="64" t="s">
        <v>35</v>
      </c>
      <c r="V44" s="64" t="s">
        <v>35</v>
      </c>
      <c r="W44" s="64" t="s">
        <v>35</v>
      </c>
      <c r="X44" s="64" t="s">
        <v>35</v>
      </c>
      <c r="Y44" s="64" t="s">
        <v>35</v>
      </c>
      <c r="Z44" s="64" t="s">
        <v>35</v>
      </c>
      <c r="AA44" s="64" t="s">
        <v>35</v>
      </c>
      <c r="AB44" s="64" t="s">
        <v>35</v>
      </c>
      <c r="AC44" s="64" t="s">
        <v>35</v>
      </c>
      <c r="AD44" s="64" t="s">
        <v>35</v>
      </c>
      <c r="AE44" s="64" t="s">
        <v>35</v>
      </c>
      <c r="AF44" s="64" t="s">
        <v>35</v>
      </c>
      <c r="AG44" s="64" t="s">
        <v>35</v>
      </c>
      <c r="AH44" s="64" t="s">
        <v>35</v>
      </c>
    </row>
  </sheetData>
  <mergeCells count="23">
    <mergeCell ref="M12:Z12"/>
    <mergeCell ref="AD2:AH2"/>
    <mergeCell ref="A3:AH3"/>
    <mergeCell ref="K4:L4"/>
    <mergeCell ref="M4:N4"/>
    <mergeCell ref="O4:P4"/>
    <mergeCell ref="K6:X6"/>
    <mergeCell ref="K7:X7"/>
    <mergeCell ref="O9:P9"/>
    <mergeCell ref="M11:AG11"/>
    <mergeCell ref="A14:A17"/>
    <mergeCell ref="B14:B17"/>
    <mergeCell ref="C14:C17"/>
    <mergeCell ref="D14:D17"/>
    <mergeCell ref="E14:AH14"/>
    <mergeCell ref="E15:I15"/>
    <mergeCell ref="J15:AH15"/>
    <mergeCell ref="E16:I16"/>
    <mergeCell ref="J16:N16"/>
    <mergeCell ref="O16:S16"/>
    <mergeCell ref="T16:X16"/>
    <mergeCell ref="Y16:AC16"/>
    <mergeCell ref="AD16:AH16"/>
  </mergeCells>
  <phoneticPr fontId="7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D44"/>
  <sheetViews>
    <sheetView zoomScale="75" workbookViewId="0">
      <selection activeCell="AM40" sqref="AM40:AM44"/>
    </sheetView>
  </sheetViews>
  <sheetFormatPr defaultRowHeight="15.75" x14ac:dyDescent="0.25"/>
  <cols>
    <col min="1" max="1" width="9.42578125" style="1" customWidth="1"/>
    <col min="2" max="2" width="63.140625" style="1" customWidth="1"/>
    <col min="3" max="3" width="13.28515625" style="1" customWidth="1"/>
    <col min="4" max="4" width="17.140625" style="1" customWidth="1"/>
    <col min="5" max="5" width="6.28515625" style="1" customWidth="1"/>
    <col min="6" max="6" width="5.7109375" style="1" customWidth="1"/>
    <col min="7" max="7" width="7.140625" style="1" bestFit="1" customWidth="1"/>
    <col min="8" max="8" width="5.7109375" style="1" customWidth="1"/>
    <col min="9" max="9" width="6.42578125" style="1" bestFit="1" customWidth="1"/>
    <col min="10" max="34" width="5.7109375" style="1" customWidth="1"/>
    <col min="35" max="35" width="7.140625" style="1" bestFit="1" customWidth="1"/>
    <col min="36" max="36" width="5.7109375" style="1" customWidth="1"/>
    <col min="37" max="37" width="6.42578125" style="1" bestFit="1" customWidth="1"/>
    <col min="38" max="74" width="5.7109375" style="1" customWidth="1"/>
    <col min="75" max="76" width="4.28515625" style="1" customWidth="1"/>
    <col min="77" max="77" width="7.7109375" style="1" bestFit="1" customWidth="1"/>
    <col min="78" max="78" width="6.42578125" style="1" customWidth="1"/>
    <col min="79" max="79" width="7.140625" style="1" bestFit="1" customWidth="1"/>
    <col min="80" max="81" width="4.28515625" style="1" customWidth="1"/>
    <col min="82" max="82" width="28.28515625" style="1" customWidth="1"/>
    <col min="83" max="16384" width="9.140625" style="1"/>
  </cols>
  <sheetData>
    <row r="1" spans="1:82" x14ac:dyDescent="0.25">
      <c r="CD1" s="17" t="s">
        <v>246</v>
      </c>
    </row>
    <row r="2" spans="1:82" ht="24" customHeight="1" x14ac:dyDescent="0.25">
      <c r="BX2" s="18"/>
      <c r="CA2" s="154" t="s">
        <v>3</v>
      </c>
      <c r="CB2" s="154"/>
      <c r="CC2" s="154"/>
      <c r="CD2" s="154"/>
    </row>
    <row r="3" spans="1:82" x14ac:dyDescent="0.25">
      <c r="A3" s="155" t="s">
        <v>247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  <c r="O3" s="155"/>
      <c r="P3" s="155"/>
      <c r="Q3" s="155"/>
      <c r="R3" s="155"/>
      <c r="S3" s="155"/>
      <c r="T3" s="155"/>
      <c r="U3" s="155"/>
      <c r="V3" s="155"/>
      <c r="W3" s="155"/>
      <c r="X3" s="155"/>
      <c r="Y3" s="155"/>
      <c r="Z3" s="155"/>
      <c r="AA3" s="155"/>
      <c r="AB3" s="155"/>
      <c r="AC3" s="155"/>
      <c r="AD3" s="155"/>
      <c r="AE3" s="155"/>
      <c r="AF3" s="155"/>
      <c r="AG3" s="155"/>
      <c r="AH3" s="155"/>
      <c r="AI3" s="155"/>
      <c r="AJ3" s="155"/>
      <c r="AK3" s="155"/>
    </row>
    <row r="4" spans="1:82" x14ac:dyDescent="0.25">
      <c r="K4" s="17" t="s">
        <v>18</v>
      </c>
      <c r="L4" s="151" t="s">
        <v>93</v>
      </c>
      <c r="M4" s="151"/>
      <c r="N4" s="155" t="s">
        <v>29</v>
      </c>
      <c r="O4" s="155"/>
      <c r="P4" s="151" t="s">
        <v>53</v>
      </c>
      <c r="Q4" s="151"/>
      <c r="R4" s="1" t="s">
        <v>19</v>
      </c>
    </row>
    <row r="5" spans="1:82" ht="11.25" customHeight="1" x14ac:dyDescent="0.25"/>
    <row r="6" spans="1:82" ht="12.75" customHeight="1" x14ac:dyDescent="0.25">
      <c r="K6" s="17" t="s">
        <v>4</v>
      </c>
      <c r="L6" s="156" t="s">
        <v>117</v>
      </c>
      <c r="M6" s="156"/>
      <c r="N6" s="156"/>
      <c r="O6" s="156"/>
      <c r="P6" s="156"/>
      <c r="Q6" s="156"/>
      <c r="R6" s="156"/>
      <c r="S6" s="156"/>
      <c r="T6" s="156"/>
      <c r="U6" s="156"/>
      <c r="V6" s="156"/>
      <c r="W6" s="156"/>
      <c r="X6" s="156"/>
      <c r="Y6" s="156"/>
      <c r="Z6" s="156"/>
    </row>
    <row r="7" spans="1:82" x14ac:dyDescent="0.25">
      <c r="L7" s="152" t="s">
        <v>5</v>
      </c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22"/>
      <c r="AJ7" s="22"/>
      <c r="AK7" s="22"/>
    </row>
    <row r="8" spans="1:82" ht="11.25" customHeight="1" x14ac:dyDescent="0.25"/>
    <row r="9" spans="1:82" x14ac:dyDescent="0.25">
      <c r="O9" s="17" t="s">
        <v>6</v>
      </c>
      <c r="P9" s="151" t="s">
        <v>53</v>
      </c>
      <c r="Q9" s="151"/>
      <c r="R9" s="1" t="s">
        <v>7</v>
      </c>
    </row>
    <row r="10" spans="1:82" ht="11.25" customHeight="1" x14ac:dyDescent="0.25"/>
    <row r="11" spans="1:82" x14ac:dyDescent="0.25">
      <c r="N11" s="17" t="s">
        <v>8</v>
      </c>
      <c r="O11" s="184" t="s">
        <v>94</v>
      </c>
      <c r="P11" s="184"/>
      <c r="Q11" s="184"/>
      <c r="R11" s="184"/>
      <c r="S11" s="184"/>
      <c r="T11" s="184"/>
      <c r="U11" s="184"/>
      <c r="V11" s="184"/>
      <c r="W11" s="184"/>
      <c r="X11" s="184"/>
      <c r="Y11" s="184"/>
      <c r="Z11" s="184"/>
      <c r="AA11" s="184"/>
      <c r="AB11" s="184"/>
      <c r="AC11" s="77"/>
      <c r="AD11" s="77"/>
      <c r="AE11" s="77"/>
      <c r="AF11" s="77"/>
    </row>
    <row r="12" spans="1:82" ht="12.75" customHeight="1" x14ac:dyDescent="0.25">
      <c r="O12" s="152" t="s">
        <v>9</v>
      </c>
      <c r="P12" s="152"/>
      <c r="Q12" s="152"/>
      <c r="R12" s="152"/>
      <c r="S12" s="152"/>
      <c r="T12" s="152"/>
      <c r="U12" s="152"/>
      <c r="V12" s="152"/>
      <c r="W12" s="152"/>
      <c r="X12" s="152"/>
      <c r="Y12" s="152"/>
      <c r="Z12" s="152"/>
      <c r="AA12" s="152"/>
      <c r="AB12" s="152"/>
      <c r="AC12" s="22"/>
      <c r="AD12" s="22"/>
      <c r="AE12" s="22"/>
      <c r="AF12" s="22"/>
    </row>
    <row r="13" spans="1:82" ht="9" customHeight="1" x14ac:dyDescent="0.25"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</row>
    <row r="14" spans="1:82" ht="15" customHeight="1" x14ac:dyDescent="0.25">
      <c r="A14" s="141" t="s">
        <v>10</v>
      </c>
      <c r="B14" s="141" t="s">
        <v>11</v>
      </c>
      <c r="C14" s="141" t="s">
        <v>12</v>
      </c>
      <c r="D14" s="141" t="s">
        <v>248</v>
      </c>
      <c r="E14" s="185" t="s">
        <v>249</v>
      </c>
      <c r="F14" s="186"/>
      <c r="G14" s="186"/>
      <c r="H14" s="186"/>
      <c r="I14" s="186"/>
      <c r="J14" s="186"/>
      <c r="K14" s="186"/>
      <c r="L14" s="186"/>
      <c r="M14" s="186"/>
      <c r="N14" s="186"/>
      <c r="O14" s="186"/>
      <c r="P14" s="186"/>
      <c r="Q14" s="186"/>
      <c r="R14" s="186"/>
      <c r="S14" s="186"/>
      <c r="T14" s="186"/>
      <c r="U14" s="186"/>
      <c r="V14" s="186"/>
      <c r="W14" s="186"/>
      <c r="X14" s="186"/>
      <c r="Y14" s="186"/>
      <c r="Z14" s="186"/>
      <c r="AA14" s="186"/>
      <c r="AB14" s="186"/>
      <c r="AC14" s="186"/>
      <c r="AD14" s="186"/>
      <c r="AE14" s="186"/>
      <c r="AF14" s="186"/>
      <c r="AG14" s="186"/>
      <c r="AH14" s="186"/>
      <c r="AI14" s="186"/>
      <c r="AJ14" s="186"/>
      <c r="AK14" s="186"/>
      <c r="AL14" s="181" t="s">
        <v>256</v>
      </c>
      <c r="AM14" s="181"/>
      <c r="AN14" s="181"/>
      <c r="AO14" s="181"/>
      <c r="AP14" s="181"/>
      <c r="AQ14" s="181"/>
      <c r="AR14" s="181"/>
      <c r="AS14" s="181"/>
      <c r="AT14" s="181"/>
      <c r="AU14" s="181"/>
      <c r="AV14" s="181"/>
      <c r="AW14" s="181"/>
      <c r="AX14" s="181"/>
      <c r="AY14" s="181"/>
      <c r="AZ14" s="181"/>
      <c r="BA14" s="181"/>
      <c r="BB14" s="181"/>
      <c r="BC14" s="181"/>
      <c r="BD14" s="181"/>
      <c r="BE14" s="181"/>
      <c r="BF14" s="181"/>
      <c r="BG14" s="181"/>
      <c r="BH14" s="181"/>
      <c r="BI14" s="181"/>
      <c r="BJ14" s="181"/>
      <c r="BK14" s="181"/>
      <c r="BL14" s="181"/>
      <c r="BM14" s="181"/>
      <c r="BN14" s="181"/>
      <c r="BO14" s="181"/>
      <c r="BP14" s="181"/>
      <c r="BQ14" s="181"/>
      <c r="BR14" s="181"/>
      <c r="BS14" s="181"/>
      <c r="BT14" s="181"/>
      <c r="BU14" s="181"/>
      <c r="BV14" s="182"/>
      <c r="BW14" s="161" t="s">
        <v>250</v>
      </c>
      <c r="BX14" s="162"/>
      <c r="BY14" s="162"/>
      <c r="BZ14" s="162"/>
      <c r="CA14" s="162"/>
      <c r="CB14" s="162"/>
      <c r="CC14" s="163"/>
      <c r="CD14" s="141" t="s">
        <v>2</v>
      </c>
    </row>
    <row r="15" spans="1:82" ht="15" customHeight="1" x14ac:dyDescent="0.25">
      <c r="A15" s="142"/>
      <c r="B15" s="142"/>
      <c r="C15" s="142"/>
      <c r="D15" s="142"/>
      <c r="E15" s="144" t="s">
        <v>0</v>
      </c>
      <c r="F15" s="153"/>
      <c r="G15" s="153"/>
      <c r="H15" s="153"/>
      <c r="I15" s="153"/>
      <c r="J15" s="153"/>
      <c r="K15" s="153"/>
      <c r="L15" s="153"/>
      <c r="M15" s="153"/>
      <c r="N15" s="153"/>
      <c r="O15" s="153"/>
      <c r="P15" s="153"/>
      <c r="Q15" s="153"/>
      <c r="R15" s="153"/>
      <c r="S15" s="153"/>
      <c r="T15" s="153"/>
      <c r="U15" s="153"/>
      <c r="V15" s="153"/>
      <c r="W15" s="153"/>
      <c r="X15" s="153"/>
      <c r="Y15" s="153"/>
      <c r="Z15" s="153"/>
      <c r="AA15" s="153"/>
      <c r="AB15" s="153"/>
      <c r="AC15" s="153"/>
      <c r="AD15" s="153"/>
      <c r="AE15" s="153"/>
      <c r="AF15" s="153"/>
      <c r="AG15" s="153"/>
      <c r="AH15" s="153"/>
      <c r="AI15" s="153"/>
      <c r="AJ15" s="153"/>
      <c r="AK15" s="153"/>
      <c r="AL15" s="183"/>
      <c r="AM15" s="183"/>
      <c r="AN15" s="144" t="s">
        <v>1</v>
      </c>
      <c r="AO15" s="153"/>
      <c r="AP15" s="153"/>
      <c r="AQ15" s="153"/>
      <c r="AR15" s="153"/>
      <c r="AS15" s="153"/>
      <c r="AT15" s="153"/>
      <c r="AU15" s="153"/>
      <c r="AV15" s="153"/>
      <c r="AW15" s="153"/>
      <c r="AX15" s="153"/>
      <c r="AY15" s="153"/>
      <c r="AZ15" s="153"/>
      <c r="BA15" s="153"/>
      <c r="BB15" s="153"/>
      <c r="BC15" s="153"/>
      <c r="BD15" s="153"/>
      <c r="BE15" s="153"/>
      <c r="BF15" s="153"/>
      <c r="BG15" s="153"/>
      <c r="BH15" s="153"/>
      <c r="BI15" s="153"/>
      <c r="BJ15" s="153"/>
      <c r="BK15" s="153"/>
      <c r="BL15" s="153"/>
      <c r="BM15" s="153"/>
      <c r="BN15" s="153"/>
      <c r="BO15" s="153"/>
      <c r="BP15" s="153"/>
      <c r="BQ15" s="153"/>
      <c r="BR15" s="153"/>
      <c r="BS15" s="153"/>
      <c r="BT15" s="153"/>
      <c r="BU15" s="153"/>
      <c r="BV15" s="145"/>
      <c r="BW15" s="174"/>
      <c r="BX15" s="175"/>
      <c r="BY15" s="175"/>
      <c r="BZ15" s="175"/>
      <c r="CA15" s="175"/>
      <c r="CB15" s="175"/>
      <c r="CC15" s="176"/>
      <c r="CD15" s="142"/>
    </row>
    <row r="16" spans="1:82" ht="15" customHeight="1" x14ac:dyDescent="0.25">
      <c r="A16" s="142"/>
      <c r="B16" s="142"/>
      <c r="C16" s="142"/>
      <c r="D16" s="142"/>
      <c r="E16" s="144" t="s">
        <v>13</v>
      </c>
      <c r="F16" s="153"/>
      <c r="G16" s="153"/>
      <c r="H16" s="153"/>
      <c r="I16" s="153"/>
      <c r="J16" s="153"/>
      <c r="K16" s="145"/>
      <c r="L16" s="144" t="s">
        <v>14</v>
      </c>
      <c r="M16" s="153"/>
      <c r="N16" s="153"/>
      <c r="O16" s="153"/>
      <c r="P16" s="153"/>
      <c r="Q16" s="153"/>
      <c r="R16" s="145"/>
      <c r="S16" s="144" t="s">
        <v>15</v>
      </c>
      <c r="T16" s="153"/>
      <c r="U16" s="153"/>
      <c r="V16" s="153"/>
      <c r="W16" s="153"/>
      <c r="X16" s="153"/>
      <c r="Y16" s="145"/>
      <c r="Z16" s="144" t="s">
        <v>16</v>
      </c>
      <c r="AA16" s="153"/>
      <c r="AB16" s="153"/>
      <c r="AC16" s="153"/>
      <c r="AD16" s="153"/>
      <c r="AE16" s="153"/>
      <c r="AF16" s="145"/>
      <c r="AG16" s="144" t="s">
        <v>17</v>
      </c>
      <c r="AH16" s="153"/>
      <c r="AI16" s="153"/>
      <c r="AJ16" s="153"/>
      <c r="AK16" s="153"/>
      <c r="AL16" s="153"/>
      <c r="AM16" s="153"/>
      <c r="AN16" s="144" t="s">
        <v>13</v>
      </c>
      <c r="AO16" s="153"/>
      <c r="AP16" s="153"/>
      <c r="AQ16" s="153"/>
      <c r="AR16" s="153"/>
      <c r="AS16" s="153"/>
      <c r="AT16" s="145"/>
      <c r="AU16" s="144" t="s">
        <v>14</v>
      </c>
      <c r="AV16" s="153"/>
      <c r="AW16" s="153"/>
      <c r="AX16" s="153"/>
      <c r="AY16" s="153"/>
      <c r="AZ16" s="153"/>
      <c r="BA16" s="145"/>
      <c r="BB16" s="144" t="s">
        <v>15</v>
      </c>
      <c r="BC16" s="153"/>
      <c r="BD16" s="153"/>
      <c r="BE16" s="153"/>
      <c r="BF16" s="153"/>
      <c r="BG16" s="153"/>
      <c r="BH16" s="145"/>
      <c r="BI16" s="144" t="s">
        <v>16</v>
      </c>
      <c r="BJ16" s="153"/>
      <c r="BK16" s="153"/>
      <c r="BL16" s="153"/>
      <c r="BM16" s="153"/>
      <c r="BN16" s="153"/>
      <c r="BO16" s="145"/>
      <c r="BP16" s="144" t="s">
        <v>17</v>
      </c>
      <c r="BQ16" s="153"/>
      <c r="BR16" s="153"/>
      <c r="BS16" s="153"/>
      <c r="BT16" s="153"/>
      <c r="BU16" s="153"/>
      <c r="BV16" s="145"/>
      <c r="BW16" s="143"/>
      <c r="BX16" s="164"/>
      <c r="BY16" s="164"/>
      <c r="BZ16" s="164"/>
      <c r="CA16" s="164"/>
      <c r="CB16" s="164"/>
      <c r="CC16" s="165"/>
      <c r="CD16" s="142"/>
    </row>
    <row r="17" spans="1:82" ht="60" customHeight="1" x14ac:dyDescent="0.25">
      <c r="A17" s="142"/>
      <c r="B17" s="142"/>
      <c r="C17" s="142"/>
      <c r="D17" s="142"/>
      <c r="E17" s="63" t="s">
        <v>147</v>
      </c>
      <c r="F17" s="63" t="s">
        <v>148</v>
      </c>
      <c r="G17" s="63" t="s">
        <v>251</v>
      </c>
      <c r="H17" s="63" t="s">
        <v>252</v>
      </c>
      <c r="I17" s="63" t="s">
        <v>253</v>
      </c>
      <c r="J17" s="63" t="s">
        <v>150</v>
      </c>
      <c r="K17" s="63" t="s">
        <v>151</v>
      </c>
      <c r="L17" s="63" t="s">
        <v>147</v>
      </c>
      <c r="M17" s="63" t="s">
        <v>148</v>
      </c>
      <c r="N17" s="63" t="s">
        <v>251</v>
      </c>
      <c r="O17" s="63" t="s">
        <v>252</v>
      </c>
      <c r="P17" s="63" t="s">
        <v>253</v>
      </c>
      <c r="Q17" s="63" t="s">
        <v>150</v>
      </c>
      <c r="R17" s="63" t="s">
        <v>151</v>
      </c>
      <c r="S17" s="63" t="s">
        <v>147</v>
      </c>
      <c r="T17" s="63" t="s">
        <v>148</v>
      </c>
      <c r="U17" s="63" t="s">
        <v>251</v>
      </c>
      <c r="V17" s="63" t="s">
        <v>252</v>
      </c>
      <c r="W17" s="63" t="s">
        <v>253</v>
      </c>
      <c r="X17" s="63" t="s">
        <v>150</v>
      </c>
      <c r="Y17" s="63" t="s">
        <v>151</v>
      </c>
      <c r="Z17" s="63" t="s">
        <v>147</v>
      </c>
      <c r="AA17" s="63" t="s">
        <v>148</v>
      </c>
      <c r="AB17" s="63" t="s">
        <v>251</v>
      </c>
      <c r="AC17" s="63" t="s">
        <v>252</v>
      </c>
      <c r="AD17" s="63" t="s">
        <v>253</v>
      </c>
      <c r="AE17" s="63" t="s">
        <v>150</v>
      </c>
      <c r="AF17" s="63" t="s">
        <v>151</v>
      </c>
      <c r="AG17" s="63" t="s">
        <v>147</v>
      </c>
      <c r="AH17" s="63" t="s">
        <v>148</v>
      </c>
      <c r="AI17" s="63" t="s">
        <v>251</v>
      </c>
      <c r="AJ17" s="63" t="s">
        <v>252</v>
      </c>
      <c r="AK17" s="63" t="s">
        <v>253</v>
      </c>
      <c r="AL17" s="63" t="s">
        <v>150</v>
      </c>
      <c r="AM17" s="63" t="s">
        <v>151</v>
      </c>
      <c r="AN17" s="63" t="s">
        <v>147</v>
      </c>
      <c r="AO17" s="63" t="s">
        <v>148</v>
      </c>
      <c r="AP17" s="63" t="s">
        <v>251</v>
      </c>
      <c r="AQ17" s="63" t="s">
        <v>252</v>
      </c>
      <c r="AR17" s="63" t="s">
        <v>253</v>
      </c>
      <c r="AS17" s="63" t="s">
        <v>150</v>
      </c>
      <c r="AT17" s="63" t="s">
        <v>151</v>
      </c>
      <c r="AU17" s="63" t="s">
        <v>147</v>
      </c>
      <c r="AV17" s="63" t="s">
        <v>148</v>
      </c>
      <c r="AW17" s="63" t="s">
        <v>251</v>
      </c>
      <c r="AX17" s="63" t="s">
        <v>252</v>
      </c>
      <c r="AY17" s="63" t="s">
        <v>253</v>
      </c>
      <c r="AZ17" s="63" t="s">
        <v>150</v>
      </c>
      <c r="BA17" s="63" t="s">
        <v>151</v>
      </c>
      <c r="BB17" s="63" t="s">
        <v>147</v>
      </c>
      <c r="BC17" s="63" t="s">
        <v>148</v>
      </c>
      <c r="BD17" s="63" t="s">
        <v>251</v>
      </c>
      <c r="BE17" s="63" t="s">
        <v>252</v>
      </c>
      <c r="BF17" s="63" t="s">
        <v>253</v>
      </c>
      <c r="BG17" s="63" t="s">
        <v>150</v>
      </c>
      <c r="BH17" s="63" t="s">
        <v>151</v>
      </c>
      <c r="BI17" s="63" t="s">
        <v>147</v>
      </c>
      <c r="BJ17" s="63" t="s">
        <v>148</v>
      </c>
      <c r="BK17" s="63" t="s">
        <v>251</v>
      </c>
      <c r="BL17" s="63" t="s">
        <v>252</v>
      </c>
      <c r="BM17" s="63" t="s">
        <v>253</v>
      </c>
      <c r="BN17" s="63" t="s">
        <v>150</v>
      </c>
      <c r="BO17" s="63" t="s">
        <v>151</v>
      </c>
      <c r="BP17" s="63" t="s">
        <v>147</v>
      </c>
      <c r="BQ17" s="63" t="s">
        <v>148</v>
      </c>
      <c r="BR17" s="63" t="s">
        <v>251</v>
      </c>
      <c r="BS17" s="63" t="s">
        <v>252</v>
      </c>
      <c r="BT17" s="63" t="s">
        <v>253</v>
      </c>
      <c r="BU17" s="63" t="s">
        <v>150</v>
      </c>
      <c r="BV17" s="63" t="s">
        <v>151</v>
      </c>
      <c r="BW17" s="63" t="s">
        <v>147</v>
      </c>
      <c r="BX17" s="63" t="s">
        <v>148</v>
      </c>
      <c r="BY17" s="63" t="s">
        <v>251</v>
      </c>
      <c r="BZ17" s="63" t="s">
        <v>252</v>
      </c>
      <c r="CA17" s="63" t="s">
        <v>253</v>
      </c>
      <c r="CB17" s="63" t="s">
        <v>150</v>
      </c>
      <c r="CC17" s="63" t="s">
        <v>151</v>
      </c>
      <c r="CD17" s="142"/>
    </row>
    <row r="18" spans="1:82" x14ac:dyDescent="0.25">
      <c r="A18" s="96">
        <v>1</v>
      </c>
      <c r="B18" s="96">
        <v>2</v>
      </c>
      <c r="C18" s="96">
        <v>3</v>
      </c>
      <c r="D18" s="96">
        <v>4</v>
      </c>
      <c r="E18" s="96" t="s">
        <v>152</v>
      </c>
      <c r="F18" s="96" t="s">
        <v>153</v>
      </c>
      <c r="G18" s="96" t="s">
        <v>154</v>
      </c>
      <c r="H18" s="96" t="s">
        <v>155</v>
      </c>
      <c r="I18" s="96" t="s">
        <v>156</v>
      </c>
      <c r="J18" s="96" t="s">
        <v>157</v>
      </c>
      <c r="K18" s="96" t="s">
        <v>158</v>
      </c>
      <c r="L18" s="96" t="s">
        <v>159</v>
      </c>
      <c r="M18" s="96" t="s">
        <v>160</v>
      </c>
      <c r="N18" s="96" t="s">
        <v>161</v>
      </c>
      <c r="O18" s="96" t="s">
        <v>162</v>
      </c>
      <c r="P18" s="96" t="s">
        <v>163</v>
      </c>
      <c r="Q18" s="96" t="s">
        <v>164</v>
      </c>
      <c r="R18" s="96" t="s">
        <v>165</v>
      </c>
      <c r="S18" s="96" t="s">
        <v>166</v>
      </c>
      <c r="T18" s="96" t="s">
        <v>167</v>
      </c>
      <c r="U18" s="96" t="s">
        <v>168</v>
      </c>
      <c r="V18" s="96" t="s">
        <v>169</v>
      </c>
      <c r="W18" s="96" t="s">
        <v>170</v>
      </c>
      <c r="X18" s="96" t="s">
        <v>171</v>
      </c>
      <c r="Y18" s="96" t="s">
        <v>172</v>
      </c>
      <c r="Z18" s="96" t="s">
        <v>173</v>
      </c>
      <c r="AA18" s="96" t="s">
        <v>174</v>
      </c>
      <c r="AB18" s="96" t="s">
        <v>175</v>
      </c>
      <c r="AC18" s="96" t="s">
        <v>176</v>
      </c>
      <c r="AD18" s="96" t="s">
        <v>177</v>
      </c>
      <c r="AE18" s="96" t="s">
        <v>178</v>
      </c>
      <c r="AF18" s="96" t="s">
        <v>179</v>
      </c>
      <c r="AG18" s="96" t="s">
        <v>180</v>
      </c>
      <c r="AH18" s="96" t="s">
        <v>181</v>
      </c>
      <c r="AI18" s="96" t="s">
        <v>182</v>
      </c>
      <c r="AJ18" s="96" t="s">
        <v>183</v>
      </c>
      <c r="AK18" s="96" t="s">
        <v>184</v>
      </c>
      <c r="AL18" s="96" t="s">
        <v>185</v>
      </c>
      <c r="AM18" s="96" t="s">
        <v>186</v>
      </c>
      <c r="AN18" s="96" t="s">
        <v>159</v>
      </c>
      <c r="AO18" s="96" t="s">
        <v>160</v>
      </c>
      <c r="AP18" s="96" t="s">
        <v>161</v>
      </c>
      <c r="AQ18" s="96" t="s">
        <v>162</v>
      </c>
      <c r="AR18" s="96" t="s">
        <v>163</v>
      </c>
      <c r="AS18" s="96" t="s">
        <v>164</v>
      </c>
      <c r="AT18" s="96" t="s">
        <v>165</v>
      </c>
      <c r="AU18" s="96" t="s">
        <v>159</v>
      </c>
      <c r="AV18" s="96" t="s">
        <v>160</v>
      </c>
      <c r="AW18" s="96" t="s">
        <v>161</v>
      </c>
      <c r="AX18" s="96" t="s">
        <v>162</v>
      </c>
      <c r="AY18" s="96" t="s">
        <v>163</v>
      </c>
      <c r="AZ18" s="96" t="s">
        <v>164</v>
      </c>
      <c r="BA18" s="96" t="s">
        <v>165</v>
      </c>
      <c r="BB18" s="96" t="s">
        <v>201</v>
      </c>
      <c r="BC18" s="96" t="s">
        <v>202</v>
      </c>
      <c r="BD18" s="96" t="s">
        <v>203</v>
      </c>
      <c r="BE18" s="96" t="s">
        <v>204</v>
      </c>
      <c r="BF18" s="96" t="s">
        <v>205</v>
      </c>
      <c r="BG18" s="96" t="s">
        <v>206</v>
      </c>
      <c r="BH18" s="96" t="s">
        <v>207</v>
      </c>
      <c r="BI18" s="96" t="s">
        <v>208</v>
      </c>
      <c r="BJ18" s="96" t="s">
        <v>209</v>
      </c>
      <c r="BK18" s="96" t="s">
        <v>210</v>
      </c>
      <c r="BL18" s="96" t="s">
        <v>211</v>
      </c>
      <c r="BM18" s="96" t="s">
        <v>212</v>
      </c>
      <c r="BN18" s="96" t="s">
        <v>213</v>
      </c>
      <c r="BO18" s="96" t="s">
        <v>214</v>
      </c>
      <c r="BP18" s="96" t="s">
        <v>215</v>
      </c>
      <c r="BQ18" s="96" t="s">
        <v>216</v>
      </c>
      <c r="BR18" s="96" t="s">
        <v>217</v>
      </c>
      <c r="BS18" s="96" t="s">
        <v>218</v>
      </c>
      <c r="BT18" s="96" t="s">
        <v>219</v>
      </c>
      <c r="BU18" s="96" t="s">
        <v>220</v>
      </c>
      <c r="BV18" s="96" t="s">
        <v>221</v>
      </c>
      <c r="BW18" s="96" t="s">
        <v>226</v>
      </c>
      <c r="BX18" s="96" t="s">
        <v>227</v>
      </c>
      <c r="BY18" s="96" t="s">
        <v>228</v>
      </c>
      <c r="BZ18" s="96" t="s">
        <v>229</v>
      </c>
      <c r="CA18" s="96" t="s">
        <v>230</v>
      </c>
      <c r="CB18" s="96" t="s">
        <v>254</v>
      </c>
      <c r="CC18" s="96" t="s">
        <v>255</v>
      </c>
      <c r="CD18" s="96">
        <v>8</v>
      </c>
    </row>
    <row r="19" spans="1:82" x14ac:dyDescent="0.25">
      <c r="A19" s="2">
        <v>0</v>
      </c>
      <c r="B19" s="3" t="s">
        <v>30</v>
      </c>
      <c r="C19" s="5" t="s">
        <v>31</v>
      </c>
      <c r="D19" s="15" t="s">
        <v>35</v>
      </c>
      <c r="E19" s="37" t="s">
        <v>35</v>
      </c>
      <c r="F19" s="37" t="s">
        <v>35</v>
      </c>
      <c r="G19" s="79">
        <f>G20</f>
        <v>4.7620000000000005</v>
      </c>
      <c r="H19" s="37" t="s">
        <v>35</v>
      </c>
      <c r="I19" s="37">
        <f>I20</f>
        <v>0.41000000000000003</v>
      </c>
      <c r="J19" s="40" t="s">
        <v>35</v>
      </c>
      <c r="K19" s="40" t="s">
        <v>35</v>
      </c>
      <c r="L19" s="40" t="s">
        <v>35</v>
      </c>
      <c r="M19" s="40" t="s">
        <v>35</v>
      </c>
      <c r="N19" s="40" t="s">
        <v>35</v>
      </c>
      <c r="O19" s="40" t="s">
        <v>35</v>
      </c>
      <c r="P19" s="40" t="s">
        <v>35</v>
      </c>
      <c r="Q19" s="40" t="s">
        <v>35</v>
      </c>
      <c r="R19" s="40" t="s">
        <v>35</v>
      </c>
      <c r="S19" s="40" t="s">
        <v>35</v>
      </c>
      <c r="T19" s="40" t="s">
        <v>35</v>
      </c>
      <c r="U19" s="40" t="s">
        <v>35</v>
      </c>
      <c r="V19" s="40" t="s">
        <v>35</v>
      </c>
      <c r="W19" s="40" t="s">
        <v>35</v>
      </c>
      <c r="X19" s="40" t="s">
        <v>35</v>
      </c>
      <c r="Y19" s="40" t="s">
        <v>35</v>
      </c>
      <c r="Z19" s="40" t="s">
        <v>35</v>
      </c>
      <c r="AA19" s="40" t="s">
        <v>35</v>
      </c>
      <c r="AB19" s="40" t="s">
        <v>35</v>
      </c>
      <c r="AC19" s="40" t="s">
        <v>35</v>
      </c>
      <c r="AD19" s="40" t="s">
        <v>35</v>
      </c>
      <c r="AE19" s="40" t="s">
        <v>35</v>
      </c>
      <c r="AF19" s="40" t="s">
        <v>35</v>
      </c>
      <c r="AG19" s="40" t="s">
        <v>35</v>
      </c>
      <c r="AH19" s="40" t="s">
        <v>35</v>
      </c>
      <c r="AI19" s="40">
        <f>AI20</f>
        <v>4.7620000000000005</v>
      </c>
      <c r="AJ19" s="40" t="s">
        <v>35</v>
      </c>
      <c r="AK19" s="40">
        <f>AK20</f>
        <v>0.41000000000000003</v>
      </c>
      <c r="AL19" s="40" t="s">
        <v>35</v>
      </c>
      <c r="AM19" s="82">
        <v>83</v>
      </c>
      <c r="AN19" s="40" t="s">
        <v>35</v>
      </c>
      <c r="AO19" s="40" t="s">
        <v>35</v>
      </c>
      <c r="AP19" s="40" t="s">
        <v>35</v>
      </c>
      <c r="AQ19" s="40" t="s">
        <v>35</v>
      </c>
      <c r="AR19" s="40" t="s">
        <v>35</v>
      </c>
      <c r="AS19" s="40" t="s">
        <v>35</v>
      </c>
      <c r="AT19" s="40" t="s">
        <v>35</v>
      </c>
      <c r="AU19" s="40" t="s">
        <v>35</v>
      </c>
      <c r="AV19" s="40" t="s">
        <v>35</v>
      </c>
      <c r="AW19" s="40" t="s">
        <v>35</v>
      </c>
      <c r="AX19" s="40" t="s">
        <v>35</v>
      </c>
      <c r="AY19" s="40" t="s">
        <v>35</v>
      </c>
      <c r="AZ19" s="40" t="s">
        <v>35</v>
      </c>
      <c r="BA19" s="40" t="s">
        <v>35</v>
      </c>
      <c r="BB19" s="40" t="s">
        <v>35</v>
      </c>
      <c r="BC19" s="40" t="s">
        <v>35</v>
      </c>
      <c r="BD19" s="40" t="s">
        <v>35</v>
      </c>
      <c r="BE19" s="40" t="s">
        <v>35</v>
      </c>
      <c r="BF19" s="40" t="s">
        <v>35</v>
      </c>
      <c r="BG19" s="40" t="s">
        <v>35</v>
      </c>
      <c r="BH19" s="40" t="s">
        <v>35</v>
      </c>
      <c r="BI19" s="40" t="s">
        <v>35</v>
      </c>
      <c r="BJ19" s="40" t="s">
        <v>35</v>
      </c>
      <c r="BK19" s="40" t="s">
        <v>35</v>
      </c>
      <c r="BL19" s="40" t="s">
        <v>35</v>
      </c>
      <c r="BM19" s="40" t="s">
        <v>35</v>
      </c>
      <c r="BN19" s="40" t="s">
        <v>35</v>
      </c>
      <c r="BO19" s="40" t="s">
        <v>35</v>
      </c>
      <c r="BP19" s="40" t="s">
        <v>35</v>
      </c>
      <c r="BQ19" s="40" t="s">
        <v>35</v>
      </c>
      <c r="BR19" s="40" t="s">
        <v>35</v>
      </c>
      <c r="BS19" s="40" t="s">
        <v>35</v>
      </c>
      <c r="BT19" s="40" t="s">
        <v>35</v>
      </c>
      <c r="BU19" s="40" t="s">
        <v>35</v>
      </c>
      <c r="BV19" s="40" t="s">
        <v>35</v>
      </c>
      <c r="BW19" s="40" t="s">
        <v>35</v>
      </c>
      <c r="BX19" s="40" t="s">
        <v>35</v>
      </c>
      <c r="BY19" s="40">
        <f>BY20</f>
        <v>-4.7620000000000005</v>
      </c>
      <c r="BZ19" s="40" t="s">
        <v>35</v>
      </c>
      <c r="CA19" s="40">
        <f>CA20</f>
        <v>-0.41000000000000003</v>
      </c>
      <c r="CB19" s="40" t="s">
        <v>35</v>
      </c>
      <c r="CC19" s="40" t="s">
        <v>35</v>
      </c>
      <c r="CD19" s="37"/>
    </row>
    <row r="20" spans="1:82" ht="31.5" x14ac:dyDescent="0.25">
      <c r="A20" s="4" t="s">
        <v>37</v>
      </c>
      <c r="B20" s="3" t="s">
        <v>32</v>
      </c>
      <c r="C20" s="5" t="s">
        <v>31</v>
      </c>
      <c r="D20" s="15" t="s">
        <v>35</v>
      </c>
      <c r="E20" s="40" t="s">
        <v>35</v>
      </c>
      <c r="F20" s="40" t="s">
        <v>35</v>
      </c>
      <c r="G20" s="40">
        <f>G24</f>
        <v>4.7620000000000005</v>
      </c>
      <c r="H20" s="40" t="s">
        <v>35</v>
      </c>
      <c r="I20" s="40">
        <f>I24</f>
        <v>0.41000000000000003</v>
      </c>
      <c r="J20" s="40" t="s">
        <v>35</v>
      </c>
      <c r="K20" s="40" t="s">
        <v>35</v>
      </c>
      <c r="L20" s="40" t="s">
        <v>35</v>
      </c>
      <c r="M20" s="40" t="s">
        <v>35</v>
      </c>
      <c r="N20" s="40" t="s">
        <v>35</v>
      </c>
      <c r="O20" s="40" t="s">
        <v>35</v>
      </c>
      <c r="P20" s="40" t="s">
        <v>35</v>
      </c>
      <c r="Q20" s="40" t="s">
        <v>35</v>
      </c>
      <c r="R20" s="40" t="s">
        <v>35</v>
      </c>
      <c r="S20" s="40" t="s">
        <v>35</v>
      </c>
      <c r="T20" s="40" t="s">
        <v>35</v>
      </c>
      <c r="U20" s="40" t="s">
        <v>35</v>
      </c>
      <c r="V20" s="40" t="s">
        <v>35</v>
      </c>
      <c r="W20" s="40" t="s">
        <v>35</v>
      </c>
      <c r="X20" s="40" t="s">
        <v>35</v>
      </c>
      <c r="Y20" s="40" t="s">
        <v>35</v>
      </c>
      <c r="Z20" s="40" t="s">
        <v>35</v>
      </c>
      <c r="AA20" s="40" t="s">
        <v>35</v>
      </c>
      <c r="AB20" s="40" t="s">
        <v>35</v>
      </c>
      <c r="AC20" s="40" t="s">
        <v>35</v>
      </c>
      <c r="AD20" s="40" t="s">
        <v>35</v>
      </c>
      <c r="AE20" s="40" t="s">
        <v>35</v>
      </c>
      <c r="AF20" s="40" t="s">
        <v>35</v>
      </c>
      <c r="AG20" s="40" t="s">
        <v>35</v>
      </c>
      <c r="AH20" s="40" t="s">
        <v>35</v>
      </c>
      <c r="AI20" s="40">
        <f>AI24</f>
        <v>4.7620000000000005</v>
      </c>
      <c r="AJ20" s="40" t="s">
        <v>35</v>
      </c>
      <c r="AK20" s="40">
        <f>AK24</f>
        <v>0.41000000000000003</v>
      </c>
      <c r="AL20" s="40" t="s">
        <v>35</v>
      </c>
      <c r="AM20" s="40" t="s">
        <v>35</v>
      </c>
      <c r="AN20" s="40" t="s">
        <v>35</v>
      </c>
      <c r="AO20" s="40" t="s">
        <v>35</v>
      </c>
      <c r="AP20" s="40" t="s">
        <v>35</v>
      </c>
      <c r="AQ20" s="40" t="s">
        <v>35</v>
      </c>
      <c r="AR20" s="40" t="s">
        <v>35</v>
      </c>
      <c r="AS20" s="40" t="s">
        <v>35</v>
      </c>
      <c r="AT20" s="40" t="s">
        <v>35</v>
      </c>
      <c r="AU20" s="40" t="s">
        <v>35</v>
      </c>
      <c r="AV20" s="40" t="s">
        <v>35</v>
      </c>
      <c r="AW20" s="40" t="s">
        <v>35</v>
      </c>
      <c r="AX20" s="40" t="s">
        <v>35</v>
      </c>
      <c r="AY20" s="40" t="s">
        <v>35</v>
      </c>
      <c r="AZ20" s="40" t="s">
        <v>35</v>
      </c>
      <c r="BA20" s="40" t="s">
        <v>35</v>
      </c>
      <c r="BB20" s="40" t="s">
        <v>35</v>
      </c>
      <c r="BC20" s="40" t="s">
        <v>35</v>
      </c>
      <c r="BD20" s="40" t="s">
        <v>35</v>
      </c>
      <c r="BE20" s="40" t="s">
        <v>35</v>
      </c>
      <c r="BF20" s="40" t="s">
        <v>35</v>
      </c>
      <c r="BG20" s="40" t="s">
        <v>35</v>
      </c>
      <c r="BH20" s="40" t="s">
        <v>35</v>
      </c>
      <c r="BI20" s="40" t="s">
        <v>35</v>
      </c>
      <c r="BJ20" s="40" t="s">
        <v>35</v>
      </c>
      <c r="BK20" s="40" t="s">
        <v>35</v>
      </c>
      <c r="BL20" s="40" t="s">
        <v>35</v>
      </c>
      <c r="BM20" s="40" t="s">
        <v>35</v>
      </c>
      <c r="BN20" s="40" t="s">
        <v>35</v>
      </c>
      <c r="BO20" s="40" t="s">
        <v>35</v>
      </c>
      <c r="BP20" s="40" t="s">
        <v>35</v>
      </c>
      <c r="BQ20" s="40" t="s">
        <v>35</v>
      </c>
      <c r="BR20" s="40" t="s">
        <v>35</v>
      </c>
      <c r="BS20" s="40" t="s">
        <v>35</v>
      </c>
      <c r="BT20" s="40" t="s">
        <v>35</v>
      </c>
      <c r="BU20" s="40" t="s">
        <v>35</v>
      </c>
      <c r="BV20" s="40" t="s">
        <v>35</v>
      </c>
      <c r="BW20" s="40" t="s">
        <v>35</v>
      </c>
      <c r="BX20" s="40" t="s">
        <v>35</v>
      </c>
      <c r="BY20" s="40">
        <f>BY24</f>
        <v>-4.7620000000000005</v>
      </c>
      <c r="BZ20" s="40" t="s">
        <v>35</v>
      </c>
      <c r="CA20" s="40">
        <f>CA24</f>
        <v>-0.41000000000000003</v>
      </c>
      <c r="CB20" s="40" t="s">
        <v>35</v>
      </c>
      <c r="CC20" s="40" t="s">
        <v>35</v>
      </c>
      <c r="CD20" s="27"/>
    </row>
    <row r="21" spans="1:82" ht="47.25" x14ac:dyDescent="0.25">
      <c r="A21" s="4" t="s">
        <v>42</v>
      </c>
      <c r="B21" s="3" t="s">
        <v>43</v>
      </c>
      <c r="C21" s="5" t="s">
        <v>31</v>
      </c>
      <c r="D21" s="15" t="s">
        <v>35</v>
      </c>
      <c r="E21" s="40" t="s">
        <v>35</v>
      </c>
      <c r="F21" s="40" t="s">
        <v>35</v>
      </c>
      <c r="G21" s="40" t="s">
        <v>35</v>
      </c>
      <c r="H21" s="40" t="s">
        <v>35</v>
      </c>
      <c r="I21" s="40" t="s">
        <v>35</v>
      </c>
      <c r="J21" s="40" t="s">
        <v>35</v>
      </c>
      <c r="K21" s="40" t="s">
        <v>35</v>
      </c>
      <c r="L21" s="40" t="s">
        <v>35</v>
      </c>
      <c r="M21" s="40" t="s">
        <v>35</v>
      </c>
      <c r="N21" s="40" t="s">
        <v>35</v>
      </c>
      <c r="O21" s="40" t="s">
        <v>35</v>
      </c>
      <c r="P21" s="40" t="s">
        <v>35</v>
      </c>
      <c r="Q21" s="40" t="s">
        <v>35</v>
      </c>
      <c r="R21" s="40" t="s">
        <v>35</v>
      </c>
      <c r="S21" s="40" t="s">
        <v>35</v>
      </c>
      <c r="T21" s="40" t="s">
        <v>35</v>
      </c>
      <c r="U21" s="40" t="s">
        <v>35</v>
      </c>
      <c r="V21" s="40" t="s">
        <v>35</v>
      </c>
      <c r="W21" s="40" t="s">
        <v>35</v>
      </c>
      <c r="X21" s="40" t="s">
        <v>35</v>
      </c>
      <c r="Y21" s="40" t="s">
        <v>35</v>
      </c>
      <c r="Z21" s="40" t="s">
        <v>35</v>
      </c>
      <c r="AA21" s="40" t="s">
        <v>35</v>
      </c>
      <c r="AB21" s="40" t="s">
        <v>35</v>
      </c>
      <c r="AC21" s="40" t="s">
        <v>35</v>
      </c>
      <c r="AD21" s="40" t="s">
        <v>35</v>
      </c>
      <c r="AE21" s="40" t="s">
        <v>35</v>
      </c>
      <c r="AF21" s="40" t="s">
        <v>35</v>
      </c>
      <c r="AG21" s="40" t="s">
        <v>35</v>
      </c>
      <c r="AH21" s="40" t="s">
        <v>35</v>
      </c>
      <c r="AI21" s="40" t="s">
        <v>35</v>
      </c>
      <c r="AJ21" s="40" t="s">
        <v>35</v>
      </c>
      <c r="AK21" s="40" t="s">
        <v>35</v>
      </c>
      <c r="AL21" s="40" t="s">
        <v>35</v>
      </c>
      <c r="AM21" s="40" t="s">
        <v>35</v>
      </c>
      <c r="AN21" s="40" t="s">
        <v>35</v>
      </c>
      <c r="AO21" s="40" t="s">
        <v>35</v>
      </c>
      <c r="AP21" s="40" t="s">
        <v>35</v>
      </c>
      <c r="AQ21" s="40" t="s">
        <v>35</v>
      </c>
      <c r="AR21" s="40" t="s">
        <v>35</v>
      </c>
      <c r="AS21" s="40" t="s">
        <v>35</v>
      </c>
      <c r="AT21" s="40" t="s">
        <v>35</v>
      </c>
      <c r="AU21" s="40" t="s">
        <v>35</v>
      </c>
      <c r="AV21" s="40" t="s">
        <v>35</v>
      </c>
      <c r="AW21" s="40" t="s">
        <v>35</v>
      </c>
      <c r="AX21" s="40" t="s">
        <v>35</v>
      </c>
      <c r="AY21" s="40" t="s">
        <v>35</v>
      </c>
      <c r="AZ21" s="40" t="s">
        <v>35</v>
      </c>
      <c r="BA21" s="40" t="s">
        <v>35</v>
      </c>
      <c r="BB21" s="40" t="s">
        <v>35</v>
      </c>
      <c r="BC21" s="40" t="s">
        <v>35</v>
      </c>
      <c r="BD21" s="40" t="s">
        <v>35</v>
      </c>
      <c r="BE21" s="40" t="s">
        <v>35</v>
      </c>
      <c r="BF21" s="40" t="s">
        <v>35</v>
      </c>
      <c r="BG21" s="40" t="s">
        <v>35</v>
      </c>
      <c r="BH21" s="40" t="s">
        <v>35</v>
      </c>
      <c r="BI21" s="40" t="s">
        <v>35</v>
      </c>
      <c r="BJ21" s="40" t="s">
        <v>35</v>
      </c>
      <c r="BK21" s="40" t="s">
        <v>35</v>
      </c>
      <c r="BL21" s="40" t="s">
        <v>35</v>
      </c>
      <c r="BM21" s="40" t="s">
        <v>35</v>
      </c>
      <c r="BN21" s="40" t="s">
        <v>35</v>
      </c>
      <c r="BO21" s="40" t="s">
        <v>35</v>
      </c>
      <c r="BP21" s="40" t="s">
        <v>35</v>
      </c>
      <c r="BQ21" s="40" t="s">
        <v>35</v>
      </c>
      <c r="BR21" s="40" t="s">
        <v>35</v>
      </c>
      <c r="BS21" s="40" t="s">
        <v>35</v>
      </c>
      <c r="BT21" s="40" t="s">
        <v>35</v>
      </c>
      <c r="BU21" s="40" t="s">
        <v>35</v>
      </c>
      <c r="BV21" s="40" t="s">
        <v>35</v>
      </c>
      <c r="BW21" s="40" t="s">
        <v>35</v>
      </c>
      <c r="BX21" s="40" t="s">
        <v>35</v>
      </c>
      <c r="BY21" s="40" t="s">
        <v>35</v>
      </c>
      <c r="BZ21" s="40" t="s">
        <v>35</v>
      </c>
      <c r="CA21" s="40" t="s">
        <v>35</v>
      </c>
      <c r="CB21" s="40" t="s">
        <v>35</v>
      </c>
      <c r="CC21" s="40" t="s">
        <v>35</v>
      </c>
      <c r="CD21" s="27"/>
    </row>
    <row r="22" spans="1:82" s="85" customFormat="1" ht="47.25" x14ac:dyDescent="0.25">
      <c r="A22" s="93" t="s">
        <v>95</v>
      </c>
      <c r="B22" s="220" t="s">
        <v>45</v>
      </c>
      <c r="C22" s="8"/>
      <c r="D22" s="107" t="s">
        <v>35</v>
      </c>
      <c r="E22" s="32" t="s">
        <v>35</v>
      </c>
      <c r="F22" s="32" t="s">
        <v>35</v>
      </c>
      <c r="G22" s="32" t="s">
        <v>35</v>
      </c>
      <c r="H22" s="32" t="s">
        <v>35</v>
      </c>
      <c r="I22" s="32" t="s">
        <v>35</v>
      </c>
      <c r="J22" s="32" t="s">
        <v>35</v>
      </c>
      <c r="K22" s="32" t="s">
        <v>35</v>
      </c>
      <c r="L22" s="32" t="s">
        <v>35</v>
      </c>
      <c r="M22" s="32" t="s">
        <v>35</v>
      </c>
      <c r="N22" s="32" t="s">
        <v>35</v>
      </c>
      <c r="O22" s="32" t="s">
        <v>35</v>
      </c>
      <c r="P22" s="32" t="s">
        <v>35</v>
      </c>
      <c r="Q22" s="32" t="s">
        <v>35</v>
      </c>
      <c r="R22" s="32" t="s">
        <v>35</v>
      </c>
      <c r="S22" s="32" t="s">
        <v>35</v>
      </c>
      <c r="T22" s="32" t="s">
        <v>35</v>
      </c>
      <c r="U22" s="32" t="s">
        <v>35</v>
      </c>
      <c r="V22" s="32" t="s">
        <v>35</v>
      </c>
      <c r="W22" s="32" t="s">
        <v>35</v>
      </c>
      <c r="X22" s="32" t="s">
        <v>35</v>
      </c>
      <c r="Y22" s="32" t="s">
        <v>35</v>
      </c>
      <c r="Z22" s="32" t="s">
        <v>35</v>
      </c>
      <c r="AA22" s="32" t="s">
        <v>35</v>
      </c>
      <c r="AB22" s="32" t="s">
        <v>35</v>
      </c>
      <c r="AC22" s="32" t="s">
        <v>35</v>
      </c>
      <c r="AD22" s="32" t="s">
        <v>35</v>
      </c>
      <c r="AE22" s="32" t="s">
        <v>35</v>
      </c>
      <c r="AF22" s="32" t="s">
        <v>35</v>
      </c>
      <c r="AG22" s="32" t="s">
        <v>35</v>
      </c>
      <c r="AH22" s="32" t="s">
        <v>35</v>
      </c>
      <c r="AI22" s="32" t="s">
        <v>35</v>
      </c>
      <c r="AJ22" s="32" t="s">
        <v>35</v>
      </c>
      <c r="AK22" s="32" t="s">
        <v>35</v>
      </c>
      <c r="AL22" s="32" t="s">
        <v>35</v>
      </c>
      <c r="AM22" s="32" t="s">
        <v>35</v>
      </c>
      <c r="AN22" s="32" t="s">
        <v>35</v>
      </c>
      <c r="AO22" s="32" t="s">
        <v>35</v>
      </c>
      <c r="AP22" s="32" t="s">
        <v>35</v>
      </c>
      <c r="AQ22" s="32" t="s">
        <v>35</v>
      </c>
      <c r="AR22" s="32" t="s">
        <v>35</v>
      </c>
      <c r="AS22" s="32" t="s">
        <v>35</v>
      </c>
      <c r="AT22" s="32" t="s">
        <v>35</v>
      </c>
      <c r="AU22" s="32" t="s">
        <v>35</v>
      </c>
      <c r="AV22" s="32" t="s">
        <v>35</v>
      </c>
      <c r="AW22" s="32" t="s">
        <v>35</v>
      </c>
      <c r="AX22" s="32" t="s">
        <v>35</v>
      </c>
      <c r="AY22" s="32" t="s">
        <v>35</v>
      </c>
      <c r="AZ22" s="32" t="s">
        <v>35</v>
      </c>
      <c r="BA22" s="32" t="s">
        <v>35</v>
      </c>
      <c r="BB22" s="32" t="s">
        <v>35</v>
      </c>
      <c r="BC22" s="32" t="s">
        <v>35</v>
      </c>
      <c r="BD22" s="32" t="s">
        <v>35</v>
      </c>
      <c r="BE22" s="32" t="s">
        <v>35</v>
      </c>
      <c r="BF22" s="32" t="s">
        <v>35</v>
      </c>
      <c r="BG22" s="32" t="s">
        <v>35</v>
      </c>
      <c r="BH22" s="32" t="s">
        <v>35</v>
      </c>
      <c r="BI22" s="32" t="s">
        <v>35</v>
      </c>
      <c r="BJ22" s="32" t="s">
        <v>35</v>
      </c>
      <c r="BK22" s="32" t="s">
        <v>35</v>
      </c>
      <c r="BL22" s="32" t="s">
        <v>35</v>
      </c>
      <c r="BM22" s="32" t="s">
        <v>35</v>
      </c>
      <c r="BN22" s="32" t="s">
        <v>35</v>
      </c>
      <c r="BO22" s="32" t="s">
        <v>35</v>
      </c>
      <c r="BP22" s="32" t="s">
        <v>35</v>
      </c>
      <c r="BQ22" s="32" t="s">
        <v>35</v>
      </c>
      <c r="BR22" s="32" t="s">
        <v>35</v>
      </c>
      <c r="BS22" s="32" t="s">
        <v>35</v>
      </c>
      <c r="BT22" s="32" t="s">
        <v>35</v>
      </c>
      <c r="BU22" s="32" t="s">
        <v>35</v>
      </c>
      <c r="BV22" s="32" t="s">
        <v>35</v>
      </c>
      <c r="BW22" s="32" t="s">
        <v>35</v>
      </c>
      <c r="BX22" s="32" t="s">
        <v>35</v>
      </c>
      <c r="BY22" s="32" t="s">
        <v>35</v>
      </c>
      <c r="BZ22" s="32" t="s">
        <v>35</v>
      </c>
      <c r="CA22" s="32" t="s">
        <v>35</v>
      </c>
      <c r="CB22" s="32" t="s">
        <v>35</v>
      </c>
      <c r="CC22" s="32" t="s">
        <v>35</v>
      </c>
      <c r="CD22" s="29" t="s">
        <v>111</v>
      </c>
    </row>
    <row r="23" spans="1:82" s="85" customFormat="1" ht="47.25" x14ac:dyDescent="0.25">
      <c r="A23" s="10" t="s">
        <v>96</v>
      </c>
      <c r="B23" s="83" t="s">
        <v>51</v>
      </c>
      <c r="C23" s="35" t="s">
        <v>52</v>
      </c>
      <c r="D23" s="107" t="s">
        <v>35</v>
      </c>
      <c r="E23" s="32" t="s">
        <v>35</v>
      </c>
      <c r="F23" s="32" t="s">
        <v>35</v>
      </c>
      <c r="G23" s="32" t="s">
        <v>35</v>
      </c>
      <c r="H23" s="32" t="s">
        <v>35</v>
      </c>
      <c r="I23" s="32" t="s">
        <v>35</v>
      </c>
      <c r="J23" s="32" t="s">
        <v>35</v>
      </c>
      <c r="K23" s="32" t="s">
        <v>35</v>
      </c>
      <c r="L23" s="32" t="s">
        <v>35</v>
      </c>
      <c r="M23" s="32" t="s">
        <v>35</v>
      </c>
      <c r="N23" s="32" t="s">
        <v>35</v>
      </c>
      <c r="O23" s="32" t="s">
        <v>35</v>
      </c>
      <c r="P23" s="32" t="s">
        <v>35</v>
      </c>
      <c r="Q23" s="32" t="s">
        <v>35</v>
      </c>
      <c r="R23" s="32" t="s">
        <v>35</v>
      </c>
      <c r="S23" s="32" t="s">
        <v>35</v>
      </c>
      <c r="T23" s="32" t="s">
        <v>35</v>
      </c>
      <c r="U23" s="32" t="s">
        <v>35</v>
      </c>
      <c r="V23" s="32" t="s">
        <v>35</v>
      </c>
      <c r="W23" s="32" t="s">
        <v>35</v>
      </c>
      <c r="X23" s="32" t="s">
        <v>35</v>
      </c>
      <c r="Y23" s="32" t="s">
        <v>35</v>
      </c>
      <c r="Z23" s="32" t="s">
        <v>35</v>
      </c>
      <c r="AA23" s="32" t="s">
        <v>35</v>
      </c>
      <c r="AB23" s="32" t="s">
        <v>35</v>
      </c>
      <c r="AC23" s="32" t="s">
        <v>35</v>
      </c>
      <c r="AD23" s="32" t="s">
        <v>35</v>
      </c>
      <c r="AE23" s="32" t="s">
        <v>35</v>
      </c>
      <c r="AF23" s="32" t="s">
        <v>35</v>
      </c>
      <c r="AG23" s="32" t="s">
        <v>35</v>
      </c>
      <c r="AH23" s="32" t="s">
        <v>35</v>
      </c>
      <c r="AI23" s="32" t="s">
        <v>35</v>
      </c>
      <c r="AJ23" s="32" t="s">
        <v>35</v>
      </c>
      <c r="AK23" s="32" t="s">
        <v>35</v>
      </c>
      <c r="AL23" s="32" t="s">
        <v>35</v>
      </c>
      <c r="AM23" s="32" t="s">
        <v>35</v>
      </c>
      <c r="AN23" s="32" t="s">
        <v>35</v>
      </c>
      <c r="AO23" s="32" t="s">
        <v>35</v>
      </c>
      <c r="AP23" s="32" t="s">
        <v>35</v>
      </c>
      <c r="AQ23" s="32" t="s">
        <v>35</v>
      </c>
      <c r="AR23" s="32" t="s">
        <v>35</v>
      </c>
      <c r="AS23" s="32" t="s">
        <v>35</v>
      </c>
      <c r="AT23" s="32" t="s">
        <v>35</v>
      </c>
      <c r="AU23" s="32" t="s">
        <v>35</v>
      </c>
      <c r="AV23" s="32" t="s">
        <v>35</v>
      </c>
      <c r="AW23" s="32" t="s">
        <v>35</v>
      </c>
      <c r="AX23" s="32" t="s">
        <v>35</v>
      </c>
      <c r="AY23" s="32" t="s">
        <v>35</v>
      </c>
      <c r="AZ23" s="32" t="s">
        <v>35</v>
      </c>
      <c r="BA23" s="32" t="s">
        <v>35</v>
      </c>
      <c r="BB23" s="32" t="s">
        <v>35</v>
      </c>
      <c r="BC23" s="32" t="s">
        <v>35</v>
      </c>
      <c r="BD23" s="32" t="s">
        <v>35</v>
      </c>
      <c r="BE23" s="32" t="s">
        <v>35</v>
      </c>
      <c r="BF23" s="32" t="s">
        <v>35</v>
      </c>
      <c r="BG23" s="32" t="s">
        <v>35</v>
      </c>
      <c r="BH23" s="32" t="s">
        <v>35</v>
      </c>
      <c r="BI23" s="32" t="s">
        <v>35</v>
      </c>
      <c r="BJ23" s="32" t="s">
        <v>35</v>
      </c>
      <c r="BK23" s="32" t="s">
        <v>35</v>
      </c>
      <c r="BL23" s="32" t="s">
        <v>35</v>
      </c>
      <c r="BM23" s="32" t="s">
        <v>35</v>
      </c>
      <c r="BN23" s="32" t="s">
        <v>35</v>
      </c>
      <c r="BO23" s="32" t="s">
        <v>35</v>
      </c>
      <c r="BP23" s="32" t="s">
        <v>35</v>
      </c>
      <c r="BQ23" s="32" t="s">
        <v>35</v>
      </c>
      <c r="BR23" s="32" t="s">
        <v>35</v>
      </c>
      <c r="BS23" s="32" t="s">
        <v>35</v>
      </c>
      <c r="BT23" s="32" t="s">
        <v>35</v>
      </c>
      <c r="BU23" s="32" t="s">
        <v>35</v>
      </c>
      <c r="BV23" s="32" t="s">
        <v>35</v>
      </c>
      <c r="BW23" s="32" t="s">
        <v>35</v>
      </c>
      <c r="BX23" s="32" t="s">
        <v>35</v>
      </c>
      <c r="BY23" s="32" t="s">
        <v>35</v>
      </c>
      <c r="BZ23" s="32" t="s">
        <v>35</v>
      </c>
      <c r="CA23" s="32" t="s">
        <v>35</v>
      </c>
      <c r="CB23" s="32" t="s">
        <v>35</v>
      </c>
      <c r="CC23" s="32" t="s">
        <v>35</v>
      </c>
      <c r="CD23" s="29" t="s">
        <v>111</v>
      </c>
    </row>
    <row r="24" spans="1:82" ht="31.5" x14ac:dyDescent="0.25">
      <c r="A24" s="4" t="s">
        <v>38</v>
      </c>
      <c r="B24" s="3" t="s">
        <v>34</v>
      </c>
      <c r="C24" s="5" t="s">
        <v>31</v>
      </c>
      <c r="D24" s="15" t="s">
        <v>35</v>
      </c>
      <c r="E24" s="40" t="s">
        <v>35</v>
      </c>
      <c r="F24" s="40" t="s">
        <v>35</v>
      </c>
      <c r="G24" s="81">
        <f>SUM(G25:G39)</f>
        <v>4.7620000000000005</v>
      </c>
      <c r="H24" s="40" t="s">
        <v>35</v>
      </c>
      <c r="I24" s="81">
        <f>SUM(I25:I39)</f>
        <v>0.41000000000000003</v>
      </c>
      <c r="J24" s="40" t="s">
        <v>35</v>
      </c>
      <c r="K24" s="40" t="s">
        <v>35</v>
      </c>
      <c r="L24" s="40" t="s">
        <v>35</v>
      </c>
      <c r="M24" s="40" t="s">
        <v>35</v>
      </c>
      <c r="N24" s="40" t="s">
        <v>35</v>
      </c>
      <c r="O24" s="40" t="s">
        <v>35</v>
      </c>
      <c r="P24" s="40" t="s">
        <v>35</v>
      </c>
      <c r="Q24" s="40" t="s">
        <v>35</v>
      </c>
      <c r="R24" s="40" t="s">
        <v>35</v>
      </c>
      <c r="S24" s="40" t="s">
        <v>35</v>
      </c>
      <c r="T24" s="40" t="s">
        <v>35</v>
      </c>
      <c r="U24" s="40" t="s">
        <v>35</v>
      </c>
      <c r="V24" s="40" t="s">
        <v>35</v>
      </c>
      <c r="W24" s="40" t="s">
        <v>35</v>
      </c>
      <c r="X24" s="40" t="s">
        <v>35</v>
      </c>
      <c r="Y24" s="40" t="s">
        <v>35</v>
      </c>
      <c r="Z24" s="40" t="s">
        <v>35</v>
      </c>
      <c r="AA24" s="40" t="s">
        <v>35</v>
      </c>
      <c r="AB24" s="40" t="s">
        <v>35</v>
      </c>
      <c r="AC24" s="40" t="s">
        <v>35</v>
      </c>
      <c r="AD24" s="40" t="s">
        <v>35</v>
      </c>
      <c r="AE24" s="40" t="s">
        <v>35</v>
      </c>
      <c r="AF24" s="40" t="s">
        <v>35</v>
      </c>
      <c r="AG24" s="40" t="s">
        <v>35</v>
      </c>
      <c r="AH24" s="40" t="s">
        <v>35</v>
      </c>
      <c r="AI24" s="81">
        <f>SUM(AI25:AI39)</f>
        <v>4.7620000000000005</v>
      </c>
      <c r="AJ24" s="40" t="s">
        <v>35</v>
      </c>
      <c r="AK24" s="81">
        <f>SUM(AK25:AK39)</f>
        <v>0.41000000000000003</v>
      </c>
      <c r="AL24" s="40" t="s">
        <v>35</v>
      </c>
      <c r="AM24" s="40" t="s">
        <v>35</v>
      </c>
      <c r="AN24" s="40" t="s">
        <v>35</v>
      </c>
      <c r="AO24" s="40" t="s">
        <v>35</v>
      </c>
      <c r="AP24" s="40" t="s">
        <v>35</v>
      </c>
      <c r="AQ24" s="40" t="s">
        <v>35</v>
      </c>
      <c r="AR24" s="40" t="s">
        <v>35</v>
      </c>
      <c r="AS24" s="40" t="s">
        <v>35</v>
      </c>
      <c r="AT24" s="40" t="s">
        <v>35</v>
      </c>
      <c r="AU24" s="40" t="s">
        <v>35</v>
      </c>
      <c r="AV24" s="40" t="s">
        <v>35</v>
      </c>
      <c r="AW24" s="40" t="s">
        <v>35</v>
      </c>
      <c r="AX24" s="40" t="s">
        <v>35</v>
      </c>
      <c r="AY24" s="40" t="s">
        <v>35</v>
      </c>
      <c r="AZ24" s="40" t="s">
        <v>35</v>
      </c>
      <c r="BA24" s="40" t="s">
        <v>35</v>
      </c>
      <c r="BB24" s="40" t="s">
        <v>35</v>
      </c>
      <c r="BC24" s="40" t="s">
        <v>35</v>
      </c>
      <c r="BD24" s="40" t="s">
        <v>35</v>
      </c>
      <c r="BE24" s="40" t="s">
        <v>35</v>
      </c>
      <c r="BF24" s="40" t="s">
        <v>35</v>
      </c>
      <c r="BG24" s="40" t="s">
        <v>35</v>
      </c>
      <c r="BH24" s="40" t="s">
        <v>35</v>
      </c>
      <c r="BI24" s="40" t="s">
        <v>35</v>
      </c>
      <c r="BJ24" s="40" t="s">
        <v>35</v>
      </c>
      <c r="BK24" s="40" t="s">
        <v>35</v>
      </c>
      <c r="BL24" s="40" t="s">
        <v>35</v>
      </c>
      <c r="BM24" s="40" t="s">
        <v>35</v>
      </c>
      <c r="BN24" s="40" t="s">
        <v>35</v>
      </c>
      <c r="BO24" s="40" t="s">
        <v>35</v>
      </c>
      <c r="BP24" s="40" t="s">
        <v>35</v>
      </c>
      <c r="BQ24" s="40" t="s">
        <v>35</v>
      </c>
      <c r="BR24" s="40" t="s">
        <v>35</v>
      </c>
      <c r="BS24" s="40" t="s">
        <v>35</v>
      </c>
      <c r="BT24" s="40" t="s">
        <v>35</v>
      </c>
      <c r="BU24" s="40" t="s">
        <v>35</v>
      </c>
      <c r="BV24" s="40" t="s">
        <v>35</v>
      </c>
      <c r="BW24" s="40" t="s">
        <v>35</v>
      </c>
      <c r="BX24" s="40" t="s">
        <v>35</v>
      </c>
      <c r="BY24" s="81">
        <f>SUM(BY25:BY39)</f>
        <v>-4.7620000000000005</v>
      </c>
      <c r="BZ24" s="40" t="s">
        <v>35</v>
      </c>
      <c r="CA24" s="81">
        <f>SUM(CA25:CA39)</f>
        <v>-0.41000000000000003</v>
      </c>
      <c r="CB24" s="40" t="s">
        <v>35</v>
      </c>
      <c r="CC24" s="40" t="s">
        <v>35</v>
      </c>
      <c r="CD24" s="30">
        <v>0</v>
      </c>
    </row>
    <row r="25" spans="1:82" s="85" customFormat="1" ht="47.25" x14ac:dyDescent="0.25">
      <c r="A25" s="6" t="s">
        <v>39</v>
      </c>
      <c r="B25" s="7" t="s">
        <v>54</v>
      </c>
      <c r="C25" s="8" t="s">
        <v>55</v>
      </c>
      <c r="D25" s="107" t="s">
        <v>35</v>
      </c>
      <c r="E25" s="107" t="s">
        <v>35</v>
      </c>
      <c r="F25" s="107" t="s">
        <v>35</v>
      </c>
      <c r="G25" s="107" t="s">
        <v>35</v>
      </c>
      <c r="H25" s="107" t="s">
        <v>35</v>
      </c>
      <c r="I25" s="107" t="s">
        <v>35</v>
      </c>
      <c r="J25" s="107" t="s">
        <v>35</v>
      </c>
      <c r="K25" s="107" t="s">
        <v>35</v>
      </c>
      <c r="L25" s="107" t="s">
        <v>35</v>
      </c>
      <c r="M25" s="107" t="s">
        <v>35</v>
      </c>
      <c r="N25" s="107" t="s">
        <v>35</v>
      </c>
      <c r="O25" s="107" t="s">
        <v>35</v>
      </c>
      <c r="P25" s="107" t="s">
        <v>35</v>
      </c>
      <c r="Q25" s="107" t="s">
        <v>35</v>
      </c>
      <c r="R25" s="107" t="s">
        <v>35</v>
      </c>
      <c r="S25" s="107" t="s">
        <v>35</v>
      </c>
      <c r="T25" s="107" t="s">
        <v>35</v>
      </c>
      <c r="U25" s="107" t="s">
        <v>35</v>
      </c>
      <c r="V25" s="107" t="s">
        <v>35</v>
      </c>
      <c r="W25" s="107" t="s">
        <v>35</v>
      </c>
      <c r="X25" s="107" t="s">
        <v>35</v>
      </c>
      <c r="Y25" s="107" t="s">
        <v>35</v>
      </c>
      <c r="Z25" s="107" t="s">
        <v>35</v>
      </c>
      <c r="AA25" s="107" t="s">
        <v>35</v>
      </c>
      <c r="AB25" s="107" t="s">
        <v>35</v>
      </c>
      <c r="AC25" s="107" t="s">
        <v>35</v>
      </c>
      <c r="AD25" s="107" t="s">
        <v>35</v>
      </c>
      <c r="AE25" s="107" t="s">
        <v>35</v>
      </c>
      <c r="AF25" s="107" t="s">
        <v>35</v>
      </c>
      <c r="AG25" s="107" t="s">
        <v>35</v>
      </c>
      <c r="AH25" s="107" t="s">
        <v>35</v>
      </c>
      <c r="AI25" s="107" t="s">
        <v>35</v>
      </c>
      <c r="AJ25" s="107" t="s">
        <v>35</v>
      </c>
      <c r="AK25" s="107" t="s">
        <v>35</v>
      </c>
      <c r="AL25" s="107" t="s">
        <v>35</v>
      </c>
      <c r="AM25" s="107" t="s">
        <v>35</v>
      </c>
      <c r="AN25" s="107" t="s">
        <v>35</v>
      </c>
      <c r="AO25" s="107" t="s">
        <v>35</v>
      </c>
      <c r="AP25" s="107" t="s">
        <v>35</v>
      </c>
      <c r="AQ25" s="107" t="s">
        <v>35</v>
      </c>
      <c r="AR25" s="107" t="s">
        <v>35</v>
      </c>
      <c r="AS25" s="107" t="s">
        <v>35</v>
      </c>
      <c r="AT25" s="107" t="s">
        <v>35</v>
      </c>
      <c r="AU25" s="107" t="s">
        <v>35</v>
      </c>
      <c r="AV25" s="107" t="s">
        <v>35</v>
      </c>
      <c r="AW25" s="107" t="s">
        <v>35</v>
      </c>
      <c r="AX25" s="107" t="s">
        <v>35</v>
      </c>
      <c r="AY25" s="107" t="s">
        <v>35</v>
      </c>
      <c r="AZ25" s="107" t="s">
        <v>35</v>
      </c>
      <c r="BA25" s="107" t="s">
        <v>35</v>
      </c>
      <c r="BB25" s="107" t="s">
        <v>35</v>
      </c>
      <c r="BC25" s="107" t="s">
        <v>35</v>
      </c>
      <c r="BD25" s="107" t="s">
        <v>35</v>
      </c>
      <c r="BE25" s="107" t="s">
        <v>35</v>
      </c>
      <c r="BF25" s="107" t="s">
        <v>35</v>
      </c>
      <c r="BG25" s="107" t="s">
        <v>35</v>
      </c>
      <c r="BH25" s="107" t="s">
        <v>35</v>
      </c>
      <c r="BI25" s="107" t="s">
        <v>35</v>
      </c>
      <c r="BJ25" s="107" t="s">
        <v>35</v>
      </c>
      <c r="BK25" s="107" t="s">
        <v>35</v>
      </c>
      <c r="BL25" s="107" t="s">
        <v>35</v>
      </c>
      <c r="BM25" s="107" t="s">
        <v>35</v>
      </c>
      <c r="BN25" s="107" t="s">
        <v>35</v>
      </c>
      <c r="BO25" s="107" t="s">
        <v>35</v>
      </c>
      <c r="BP25" s="107" t="s">
        <v>35</v>
      </c>
      <c r="BQ25" s="107" t="s">
        <v>35</v>
      </c>
      <c r="BR25" s="107" t="s">
        <v>35</v>
      </c>
      <c r="BS25" s="107" t="s">
        <v>35</v>
      </c>
      <c r="BT25" s="107" t="s">
        <v>35</v>
      </c>
      <c r="BU25" s="107" t="s">
        <v>35</v>
      </c>
      <c r="BV25" s="107" t="s">
        <v>35</v>
      </c>
      <c r="BW25" s="107" t="s">
        <v>35</v>
      </c>
      <c r="BX25" s="107" t="s">
        <v>35</v>
      </c>
      <c r="BY25" s="107" t="s">
        <v>35</v>
      </c>
      <c r="BZ25" s="107" t="s">
        <v>35</v>
      </c>
      <c r="CA25" s="107" t="s">
        <v>35</v>
      </c>
      <c r="CB25" s="107" t="s">
        <v>35</v>
      </c>
      <c r="CC25" s="107" t="s">
        <v>35</v>
      </c>
      <c r="CD25" s="29" t="s">
        <v>111</v>
      </c>
    </row>
    <row r="26" spans="1:82" s="85" customFormat="1" ht="47.25" x14ac:dyDescent="0.25">
      <c r="A26" s="6" t="s">
        <v>44</v>
      </c>
      <c r="B26" s="7" t="s">
        <v>56</v>
      </c>
      <c r="C26" s="8" t="s">
        <v>57</v>
      </c>
      <c r="D26" s="107" t="s">
        <v>35</v>
      </c>
      <c r="E26" s="107" t="s">
        <v>35</v>
      </c>
      <c r="F26" s="107" t="s">
        <v>35</v>
      </c>
      <c r="G26" s="107" t="s">
        <v>35</v>
      </c>
      <c r="H26" s="107" t="s">
        <v>35</v>
      </c>
      <c r="I26" s="107" t="s">
        <v>35</v>
      </c>
      <c r="J26" s="107" t="s">
        <v>35</v>
      </c>
      <c r="K26" s="107" t="s">
        <v>35</v>
      </c>
      <c r="L26" s="107" t="s">
        <v>35</v>
      </c>
      <c r="M26" s="107" t="s">
        <v>35</v>
      </c>
      <c r="N26" s="107" t="s">
        <v>35</v>
      </c>
      <c r="O26" s="107" t="s">
        <v>35</v>
      </c>
      <c r="P26" s="107" t="s">
        <v>35</v>
      </c>
      <c r="Q26" s="107" t="s">
        <v>35</v>
      </c>
      <c r="R26" s="107" t="s">
        <v>35</v>
      </c>
      <c r="S26" s="107" t="s">
        <v>35</v>
      </c>
      <c r="T26" s="107" t="s">
        <v>35</v>
      </c>
      <c r="U26" s="107" t="s">
        <v>35</v>
      </c>
      <c r="V26" s="107" t="s">
        <v>35</v>
      </c>
      <c r="W26" s="107" t="s">
        <v>35</v>
      </c>
      <c r="X26" s="107" t="s">
        <v>35</v>
      </c>
      <c r="Y26" s="107" t="s">
        <v>35</v>
      </c>
      <c r="Z26" s="107" t="s">
        <v>35</v>
      </c>
      <c r="AA26" s="107" t="s">
        <v>35</v>
      </c>
      <c r="AB26" s="107" t="s">
        <v>35</v>
      </c>
      <c r="AC26" s="107" t="s">
        <v>35</v>
      </c>
      <c r="AD26" s="107" t="s">
        <v>35</v>
      </c>
      <c r="AE26" s="107" t="s">
        <v>35</v>
      </c>
      <c r="AF26" s="107" t="s">
        <v>35</v>
      </c>
      <c r="AG26" s="107" t="s">
        <v>35</v>
      </c>
      <c r="AH26" s="107" t="s">
        <v>35</v>
      </c>
      <c r="AI26" s="107" t="s">
        <v>35</v>
      </c>
      <c r="AJ26" s="107" t="s">
        <v>35</v>
      </c>
      <c r="AK26" s="107" t="s">
        <v>35</v>
      </c>
      <c r="AL26" s="107" t="s">
        <v>35</v>
      </c>
      <c r="AM26" s="107" t="s">
        <v>35</v>
      </c>
      <c r="AN26" s="107" t="s">
        <v>35</v>
      </c>
      <c r="AO26" s="107" t="s">
        <v>35</v>
      </c>
      <c r="AP26" s="107" t="s">
        <v>35</v>
      </c>
      <c r="AQ26" s="107" t="s">
        <v>35</v>
      </c>
      <c r="AR26" s="107" t="s">
        <v>35</v>
      </c>
      <c r="AS26" s="107" t="s">
        <v>35</v>
      </c>
      <c r="AT26" s="107" t="s">
        <v>35</v>
      </c>
      <c r="AU26" s="107" t="s">
        <v>35</v>
      </c>
      <c r="AV26" s="107" t="s">
        <v>35</v>
      </c>
      <c r="AW26" s="107" t="s">
        <v>35</v>
      </c>
      <c r="AX26" s="107" t="s">
        <v>35</v>
      </c>
      <c r="AY26" s="107" t="s">
        <v>35</v>
      </c>
      <c r="AZ26" s="107" t="s">
        <v>35</v>
      </c>
      <c r="BA26" s="107" t="s">
        <v>35</v>
      </c>
      <c r="BB26" s="107" t="s">
        <v>35</v>
      </c>
      <c r="BC26" s="107" t="s">
        <v>35</v>
      </c>
      <c r="BD26" s="107" t="s">
        <v>35</v>
      </c>
      <c r="BE26" s="107" t="s">
        <v>35</v>
      </c>
      <c r="BF26" s="107" t="s">
        <v>35</v>
      </c>
      <c r="BG26" s="107" t="s">
        <v>35</v>
      </c>
      <c r="BH26" s="107" t="s">
        <v>35</v>
      </c>
      <c r="BI26" s="107" t="s">
        <v>35</v>
      </c>
      <c r="BJ26" s="107" t="s">
        <v>35</v>
      </c>
      <c r="BK26" s="107" t="s">
        <v>35</v>
      </c>
      <c r="BL26" s="107" t="s">
        <v>35</v>
      </c>
      <c r="BM26" s="107" t="s">
        <v>35</v>
      </c>
      <c r="BN26" s="107" t="s">
        <v>35</v>
      </c>
      <c r="BO26" s="107" t="s">
        <v>35</v>
      </c>
      <c r="BP26" s="107" t="s">
        <v>35</v>
      </c>
      <c r="BQ26" s="107" t="s">
        <v>35</v>
      </c>
      <c r="BR26" s="107" t="s">
        <v>35</v>
      </c>
      <c r="BS26" s="107" t="s">
        <v>35</v>
      </c>
      <c r="BT26" s="107" t="s">
        <v>35</v>
      </c>
      <c r="BU26" s="107" t="s">
        <v>35</v>
      </c>
      <c r="BV26" s="107" t="s">
        <v>35</v>
      </c>
      <c r="BW26" s="107" t="s">
        <v>35</v>
      </c>
      <c r="BX26" s="107" t="s">
        <v>35</v>
      </c>
      <c r="BY26" s="107" t="s">
        <v>35</v>
      </c>
      <c r="BZ26" s="107" t="s">
        <v>35</v>
      </c>
      <c r="CA26" s="107" t="s">
        <v>35</v>
      </c>
      <c r="CB26" s="107" t="s">
        <v>35</v>
      </c>
      <c r="CC26" s="107" t="s">
        <v>35</v>
      </c>
      <c r="CD26" s="29" t="s">
        <v>111</v>
      </c>
    </row>
    <row r="27" spans="1:82" s="85" customFormat="1" ht="47.25" x14ac:dyDescent="0.25">
      <c r="A27" s="6" t="s">
        <v>97</v>
      </c>
      <c r="B27" s="7" t="s">
        <v>58</v>
      </c>
      <c r="C27" s="8" t="s">
        <v>59</v>
      </c>
      <c r="D27" s="107" t="s">
        <v>35</v>
      </c>
      <c r="E27" s="107" t="s">
        <v>35</v>
      </c>
      <c r="F27" s="107" t="s">
        <v>35</v>
      </c>
      <c r="G27" s="13" t="s">
        <v>35</v>
      </c>
      <c r="H27" s="107" t="s">
        <v>35</v>
      </c>
      <c r="I27" s="107" t="s">
        <v>35</v>
      </c>
      <c r="J27" s="107" t="s">
        <v>35</v>
      </c>
      <c r="K27" s="107" t="s">
        <v>35</v>
      </c>
      <c r="L27" s="107" t="s">
        <v>35</v>
      </c>
      <c r="M27" s="107" t="s">
        <v>35</v>
      </c>
      <c r="N27" s="107" t="s">
        <v>35</v>
      </c>
      <c r="O27" s="107" t="s">
        <v>35</v>
      </c>
      <c r="P27" s="107" t="s">
        <v>35</v>
      </c>
      <c r="Q27" s="107" t="s">
        <v>35</v>
      </c>
      <c r="R27" s="107" t="s">
        <v>35</v>
      </c>
      <c r="S27" s="107" t="s">
        <v>35</v>
      </c>
      <c r="T27" s="107" t="s">
        <v>35</v>
      </c>
      <c r="U27" s="107" t="s">
        <v>35</v>
      </c>
      <c r="V27" s="107" t="s">
        <v>35</v>
      </c>
      <c r="W27" s="107" t="s">
        <v>35</v>
      </c>
      <c r="X27" s="107" t="s">
        <v>35</v>
      </c>
      <c r="Y27" s="107" t="s">
        <v>35</v>
      </c>
      <c r="Z27" s="107" t="s">
        <v>35</v>
      </c>
      <c r="AA27" s="107" t="s">
        <v>35</v>
      </c>
      <c r="AB27" s="107" t="s">
        <v>35</v>
      </c>
      <c r="AC27" s="107" t="s">
        <v>35</v>
      </c>
      <c r="AD27" s="107" t="s">
        <v>35</v>
      </c>
      <c r="AE27" s="107" t="s">
        <v>35</v>
      </c>
      <c r="AF27" s="107" t="s">
        <v>35</v>
      </c>
      <c r="AG27" s="107" t="s">
        <v>35</v>
      </c>
      <c r="AH27" s="107" t="s">
        <v>35</v>
      </c>
      <c r="AI27" s="107" t="s">
        <v>35</v>
      </c>
      <c r="AJ27" s="107" t="s">
        <v>35</v>
      </c>
      <c r="AK27" s="107" t="s">
        <v>35</v>
      </c>
      <c r="AL27" s="107" t="s">
        <v>35</v>
      </c>
      <c r="AM27" s="107" t="s">
        <v>35</v>
      </c>
      <c r="AN27" s="107" t="s">
        <v>35</v>
      </c>
      <c r="AO27" s="107" t="s">
        <v>35</v>
      </c>
      <c r="AP27" s="107" t="s">
        <v>35</v>
      </c>
      <c r="AQ27" s="107" t="s">
        <v>35</v>
      </c>
      <c r="AR27" s="107" t="s">
        <v>35</v>
      </c>
      <c r="AS27" s="107" t="s">
        <v>35</v>
      </c>
      <c r="AT27" s="107" t="s">
        <v>35</v>
      </c>
      <c r="AU27" s="107" t="s">
        <v>35</v>
      </c>
      <c r="AV27" s="107" t="s">
        <v>35</v>
      </c>
      <c r="AW27" s="107" t="s">
        <v>35</v>
      </c>
      <c r="AX27" s="107" t="s">
        <v>35</v>
      </c>
      <c r="AY27" s="107" t="s">
        <v>35</v>
      </c>
      <c r="AZ27" s="107" t="s">
        <v>35</v>
      </c>
      <c r="BA27" s="107" t="s">
        <v>35</v>
      </c>
      <c r="BB27" s="107" t="s">
        <v>35</v>
      </c>
      <c r="BC27" s="107" t="s">
        <v>35</v>
      </c>
      <c r="BD27" s="107" t="s">
        <v>35</v>
      </c>
      <c r="BE27" s="107" t="s">
        <v>35</v>
      </c>
      <c r="BF27" s="107" t="s">
        <v>35</v>
      </c>
      <c r="BG27" s="107" t="s">
        <v>35</v>
      </c>
      <c r="BH27" s="107" t="s">
        <v>35</v>
      </c>
      <c r="BI27" s="107" t="s">
        <v>35</v>
      </c>
      <c r="BJ27" s="107" t="s">
        <v>35</v>
      </c>
      <c r="BK27" s="107" t="s">
        <v>35</v>
      </c>
      <c r="BL27" s="107" t="s">
        <v>35</v>
      </c>
      <c r="BM27" s="107" t="s">
        <v>35</v>
      </c>
      <c r="BN27" s="107" t="s">
        <v>35</v>
      </c>
      <c r="BO27" s="107" t="s">
        <v>35</v>
      </c>
      <c r="BP27" s="107" t="s">
        <v>35</v>
      </c>
      <c r="BQ27" s="107" t="s">
        <v>35</v>
      </c>
      <c r="BR27" s="107" t="s">
        <v>35</v>
      </c>
      <c r="BS27" s="107" t="s">
        <v>35</v>
      </c>
      <c r="BT27" s="107" t="s">
        <v>35</v>
      </c>
      <c r="BU27" s="107" t="s">
        <v>35</v>
      </c>
      <c r="BV27" s="107" t="s">
        <v>35</v>
      </c>
      <c r="BW27" s="107" t="s">
        <v>35</v>
      </c>
      <c r="BX27" s="107" t="s">
        <v>35</v>
      </c>
      <c r="BY27" s="107" t="s">
        <v>35</v>
      </c>
      <c r="BZ27" s="107" t="s">
        <v>35</v>
      </c>
      <c r="CA27" s="107" t="s">
        <v>35</v>
      </c>
      <c r="CB27" s="107" t="s">
        <v>35</v>
      </c>
      <c r="CC27" s="107" t="s">
        <v>35</v>
      </c>
      <c r="CD27" s="29" t="s">
        <v>111</v>
      </c>
    </row>
    <row r="28" spans="1:82" s="85" customFormat="1" ht="47.25" x14ac:dyDescent="0.25">
      <c r="A28" s="6" t="s">
        <v>98</v>
      </c>
      <c r="B28" s="7" t="s">
        <v>60</v>
      </c>
      <c r="C28" s="8" t="s">
        <v>61</v>
      </c>
      <c r="D28" s="107" t="s">
        <v>35</v>
      </c>
      <c r="E28" s="107" t="s">
        <v>35</v>
      </c>
      <c r="F28" s="107" t="s">
        <v>35</v>
      </c>
      <c r="G28" s="13" t="s">
        <v>35</v>
      </c>
      <c r="H28" s="107" t="s">
        <v>35</v>
      </c>
      <c r="I28" s="107" t="s">
        <v>35</v>
      </c>
      <c r="J28" s="107" t="s">
        <v>35</v>
      </c>
      <c r="K28" s="107" t="s">
        <v>35</v>
      </c>
      <c r="L28" s="107" t="s">
        <v>35</v>
      </c>
      <c r="M28" s="107" t="s">
        <v>35</v>
      </c>
      <c r="N28" s="107" t="s">
        <v>35</v>
      </c>
      <c r="O28" s="107" t="s">
        <v>35</v>
      </c>
      <c r="P28" s="107" t="s">
        <v>35</v>
      </c>
      <c r="Q28" s="107" t="s">
        <v>35</v>
      </c>
      <c r="R28" s="107" t="s">
        <v>35</v>
      </c>
      <c r="S28" s="107" t="s">
        <v>35</v>
      </c>
      <c r="T28" s="107" t="s">
        <v>35</v>
      </c>
      <c r="U28" s="107" t="s">
        <v>35</v>
      </c>
      <c r="V28" s="107" t="s">
        <v>35</v>
      </c>
      <c r="W28" s="107" t="s">
        <v>35</v>
      </c>
      <c r="X28" s="107" t="s">
        <v>35</v>
      </c>
      <c r="Y28" s="107" t="s">
        <v>35</v>
      </c>
      <c r="Z28" s="107" t="s">
        <v>35</v>
      </c>
      <c r="AA28" s="107" t="s">
        <v>35</v>
      </c>
      <c r="AB28" s="107" t="s">
        <v>35</v>
      </c>
      <c r="AC28" s="107" t="s">
        <v>35</v>
      </c>
      <c r="AD28" s="107" t="s">
        <v>35</v>
      </c>
      <c r="AE28" s="107" t="s">
        <v>35</v>
      </c>
      <c r="AF28" s="107" t="s">
        <v>35</v>
      </c>
      <c r="AG28" s="107" t="s">
        <v>35</v>
      </c>
      <c r="AH28" s="107" t="s">
        <v>35</v>
      </c>
      <c r="AI28" s="107" t="s">
        <v>35</v>
      </c>
      <c r="AJ28" s="107" t="s">
        <v>35</v>
      </c>
      <c r="AK28" s="107" t="s">
        <v>35</v>
      </c>
      <c r="AL28" s="107" t="s">
        <v>35</v>
      </c>
      <c r="AM28" s="107" t="s">
        <v>35</v>
      </c>
      <c r="AN28" s="107" t="s">
        <v>35</v>
      </c>
      <c r="AO28" s="107" t="s">
        <v>35</v>
      </c>
      <c r="AP28" s="107" t="s">
        <v>35</v>
      </c>
      <c r="AQ28" s="107" t="s">
        <v>35</v>
      </c>
      <c r="AR28" s="107" t="s">
        <v>35</v>
      </c>
      <c r="AS28" s="107" t="s">
        <v>35</v>
      </c>
      <c r="AT28" s="107" t="s">
        <v>35</v>
      </c>
      <c r="AU28" s="107" t="s">
        <v>35</v>
      </c>
      <c r="AV28" s="107" t="s">
        <v>35</v>
      </c>
      <c r="AW28" s="107" t="s">
        <v>35</v>
      </c>
      <c r="AX28" s="107" t="s">
        <v>35</v>
      </c>
      <c r="AY28" s="107" t="s">
        <v>35</v>
      </c>
      <c r="AZ28" s="107" t="s">
        <v>35</v>
      </c>
      <c r="BA28" s="107" t="s">
        <v>35</v>
      </c>
      <c r="BB28" s="107" t="s">
        <v>35</v>
      </c>
      <c r="BC28" s="107" t="s">
        <v>35</v>
      </c>
      <c r="BD28" s="107" t="s">
        <v>35</v>
      </c>
      <c r="BE28" s="107" t="s">
        <v>35</v>
      </c>
      <c r="BF28" s="107" t="s">
        <v>35</v>
      </c>
      <c r="BG28" s="107" t="s">
        <v>35</v>
      </c>
      <c r="BH28" s="107" t="s">
        <v>35</v>
      </c>
      <c r="BI28" s="107" t="s">
        <v>35</v>
      </c>
      <c r="BJ28" s="107" t="s">
        <v>35</v>
      </c>
      <c r="BK28" s="107" t="s">
        <v>35</v>
      </c>
      <c r="BL28" s="107" t="s">
        <v>35</v>
      </c>
      <c r="BM28" s="107" t="s">
        <v>35</v>
      </c>
      <c r="BN28" s="107" t="s">
        <v>35</v>
      </c>
      <c r="BO28" s="107" t="s">
        <v>35</v>
      </c>
      <c r="BP28" s="107" t="s">
        <v>35</v>
      </c>
      <c r="BQ28" s="107" t="s">
        <v>35</v>
      </c>
      <c r="BR28" s="107" t="s">
        <v>35</v>
      </c>
      <c r="BS28" s="107" t="s">
        <v>35</v>
      </c>
      <c r="BT28" s="107" t="s">
        <v>35</v>
      </c>
      <c r="BU28" s="107" t="s">
        <v>35</v>
      </c>
      <c r="BV28" s="107" t="s">
        <v>35</v>
      </c>
      <c r="BW28" s="107" t="s">
        <v>35</v>
      </c>
      <c r="BX28" s="107" t="s">
        <v>35</v>
      </c>
      <c r="BY28" s="107" t="s">
        <v>35</v>
      </c>
      <c r="BZ28" s="107" t="s">
        <v>35</v>
      </c>
      <c r="CA28" s="107" t="s">
        <v>35</v>
      </c>
      <c r="CB28" s="107" t="s">
        <v>35</v>
      </c>
      <c r="CC28" s="107" t="s">
        <v>35</v>
      </c>
      <c r="CD28" s="29" t="s">
        <v>111</v>
      </c>
    </row>
    <row r="29" spans="1:82" s="85" customFormat="1" ht="47.25" x14ac:dyDescent="0.25">
      <c r="A29" s="6" t="s">
        <v>99</v>
      </c>
      <c r="B29" s="7" t="s">
        <v>62</v>
      </c>
      <c r="C29" s="8" t="s">
        <v>63</v>
      </c>
      <c r="D29" s="107" t="s">
        <v>35</v>
      </c>
      <c r="E29" s="107" t="s">
        <v>35</v>
      </c>
      <c r="F29" s="107" t="s">
        <v>35</v>
      </c>
      <c r="G29" s="13">
        <v>0.67400000000000004</v>
      </c>
      <c r="H29" s="107" t="s">
        <v>35</v>
      </c>
      <c r="I29" s="107" t="s">
        <v>35</v>
      </c>
      <c r="J29" s="107" t="s">
        <v>35</v>
      </c>
      <c r="K29" s="107" t="s">
        <v>35</v>
      </c>
      <c r="L29" s="107" t="s">
        <v>35</v>
      </c>
      <c r="M29" s="107" t="s">
        <v>35</v>
      </c>
      <c r="N29" s="107" t="s">
        <v>35</v>
      </c>
      <c r="O29" s="107" t="s">
        <v>35</v>
      </c>
      <c r="P29" s="107" t="s">
        <v>35</v>
      </c>
      <c r="Q29" s="107" t="s">
        <v>35</v>
      </c>
      <c r="R29" s="107" t="s">
        <v>35</v>
      </c>
      <c r="S29" s="107" t="s">
        <v>35</v>
      </c>
      <c r="T29" s="107" t="s">
        <v>35</v>
      </c>
      <c r="U29" s="107" t="s">
        <v>35</v>
      </c>
      <c r="V29" s="107" t="s">
        <v>35</v>
      </c>
      <c r="W29" s="107" t="s">
        <v>35</v>
      </c>
      <c r="X29" s="107" t="s">
        <v>35</v>
      </c>
      <c r="Y29" s="107" t="s">
        <v>35</v>
      </c>
      <c r="Z29" s="107" t="s">
        <v>35</v>
      </c>
      <c r="AA29" s="107" t="s">
        <v>35</v>
      </c>
      <c r="AB29" s="107" t="s">
        <v>35</v>
      </c>
      <c r="AC29" s="107" t="s">
        <v>35</v>
      </c>
      <c r="AD29" s="107" t="s">
        <v>35</v>
      </c>
      <c r="AE29" s="107" t="s">
        <v>35</v>
      </c>
      <c r="AF29" s="107" t="s">
        <v>35</v>
      </c>
      <c r="AG29" s="107" t="s">
        <v>35</v>
      </c>
      <c r="AH29" s="107" t="s">
        <v>35</v>
      </c>
      <c r="AI29" s="107">
        <f>G29</f>
        <v>0.67400000000000004</v>
      </c>
      <c r="AJ29" s="107" t="s">
        <v>35</v>
      </c>
      <c r="AK29" s="107" t="s">
        <v>35</v>
      </c>
      <c r="AL29" s="107" t="s">
        <v>35</v>
      </c>
      <c r="AM29" s="107" t="s">
        <v>35</v>
      </c>
      <c r="AN29" s="107" t="s">
        <v>35</v>
      </c>
      <c r="AO29" s="107" t="s">
        <v>35</v>
      </c>
      <c r="AP29" s="107" t="s">
        <v>35</v>
      </c>
      <c r="AQ29" s="107" t="s">
        <v>35</v>
      </c>
      <c r="AR29" s="107" t="s">
        <v>35</v>
      </c>
      <c r="AS29" s="107" t="s">
        <v>35</v>
      </c>
      <c r="AT29" s="107" t="s">
        <v>35</v>
      </c>
      <c r="AU29" s="107" t="s">
        <v>35</v>
      </c>
      <c r="AV29" s="107" t="s">
        <v>35</v>
      </c>
      <c r="AW29" s="107" t="s">
        <v>35</v>
      </c>
      <c r="AX29" s="107" t="s">
        <v>35</v>
      </c>
      <c r="AY29" s="107" t="s">
        <v>35</v>
      </c>
      <c r="AZ29" s="107" t="s">
        <v>35</v>
      </c>
      <c r="BA29" s="107" t="s">
        <v>35</v>
      </c>
      <c r="BB29" s="107" t="s">
        <v>35</v>
      </c>
      <c r="BC29" s="107" t="s">
        <v>35</v>
      </c>
      <c r="BD29" s="107" t="s">
        <v>35</v>
      </c>
      <c r="BE29" s="107" t="s">
        <v>35</v>
      </c>
      <c r="BF29" s="107" t="s">
        <v>35</v>
      </c>
      <c r="BG29" s="107" t="s">
        <v>35</v>
      </c>
      <c r="BH29" s="107" t="s">
        <v>35</v>
      </c>
      <c r="BI29" s="107" t="s">
        <v>35</v>
      </c>
      <c r="BJ29" s="107" t="s">
        <v>35</v>
      </c>
      <c r="BK29" s="107" t="s">
        <v>35</v>
      </c>
      <c r="BL29" s="107" t="s">
        <v>35</v>
      </c>
      <c r="BM29" s="107" t="s">
        <v>35</v>
      </c>
      <c r="BN29" s="107" t="s">
        <v>35</v>
      </c>
      <c r="BO29" s="107" t="s">
        <v>35</v>
      </c>
      <c r="BP29" s="107" t="s">
        <v>35</v>
      </c>
      <c r="BQ29" s="107" t="s">
        <v>35</v>
      </c>
      <c r="BR29" s="107" t="s">
        <v>35</v>
      </c>
      <c r="BS29" s="107" t="s">
        <v>35</v>
      </c>
      <c r="BT29" s="107" t="s">
        <v>35</v>
      </c>
      <c r="BU29" s="107" t="s">
        <v>35</v>
      </c>
      <c r="BV29" s="107" t="s">
        <v>35</v>
      </c>
      <c r="BW29" s="107" t="s">
        <v>35</v>
      </c>
      <c r="BX29" s="107" t="s">
        <v>35</v>
      </c>
      <c r="BY29" s="107">
        <v>-0.67400000000000004</v>
      </c>
      <c r="BZ29" s="107" t="s">
        <v>35</v>
      </c>
      <c r="CA29" s="107" t="s">
        <v>35</v>
      </c>
      <c r="CB29" s="107" t="s">
        <v>35</v>
      </c>
      <c r="CC29" s="107" t="s">
        <v>35</v>
      </c>
      <c r="CD29" s="29" t="s">
        <v>111</v>
      </c>
    </row>
    <row r="30" spans="1:82" s="85" customFormat="1" ht="47.25" x14ac:dyDescent="0.25">
      <c r="A30" s="6" t="s">
        <v>100</v>
      </c>
      <c r="B30" s="7" t="s">
        <v>64</v>
      </c>
      <c r="C30" s="8" t="s">
        <v>65</v>
      </c>
      <c r="D30" s="107" t="s">
        <v>35</v>
      </c>
      <c r="E30" s="107" t="s">
        <v>35</v>
      </c>
      <c r="F30" s="107" t="s">
        <v>35</v>
      </c>
      <c r="G30" s="13">
        <v>1.5660000000000001</v>
      </c>
      <c r="H30" s="107" t="s">
        <v>35</v>
      </c>
      <c r="I30" s="107" t="s">
        <v>35</v>
      </c>
      <c r="J30" s="107" t="s">
        <v>35</v>
      </c>
      <c r="K30" s="107" t="s">
        <v>35</v>
      </c>
      <c r="L30" s="107" t="s">
        <v>35</v>
      </c>
      <c r="M30" s="107" t="s">
        <v>35</v>
      </c>
      <c r="N30" s="107" t="s">
        <v>35</v>
      </c>
      <c r="O30" s="107" t="s">
        <v>35</v>
      </c>
      <c r="P30" s="107" t="s">
        <v>35</v>
      </c>
      <c r="Q30" s="107" t="s">
        <v>35</v>
      </c>
      <c r="R30" s="107" t="s">
        <v>35</v>
      </c>
      <c r="S30" s="107" t="s">
        <v>35</v>
      </c>
      <c r="T30" s="107" t="s">
        <v>35</v>
      </c>
      <c r="U30" s="107" t="s">
        <v>35</v>
      </c>
      <c r="V30" s="107" t="s">
        <v>35</v>
      </c>
      <c r="W30" s="107" t="s">
        <v>35</v>
      </c>
      <c r="X30" s="107" t="s">
        <v>35</v>
      </c>
      <c r="Y30" s="107" t="s">
        <v>35</v>
      </c>
      <c r="Z30" s="107" t="s">
        <v>35</v>
      </c>
      <c r="AA30" s="107" t="s">
        <v>35</v>
      </c>
      <c r="AB30" s="107" t="s">
        <v>35</v>
      </c>
      <c r="AC30" s="107" t="s">
        <v>35</v>
      </c>
      <c r="AD30" s="107" t="s">
        <v>35</v>
      </c>
      <c r="AE30" s="107" t="s">
        <v>35</v>
      </c>
      <c r="AF30" s="107" t="s">
        <v>35</v>
      </c>
      <c r="AG30" s="107" t="s">
        <v>35</v>
      </c>
      <c r="AH30" s="107" t="s">
        <v>35</v>
      </c>
      <c r="AI30" s="107">
        <f>G30</f>
        <v>1.5660000000000001</v>
      </c>
      <c r="AJ30" s="107" t="s">
        <v>35</v>
      </c>
      <c r="AK30" s="107" t="s">
        <v>35</v>
      </c>
      <c r="AL30" s="107" t="s">
        <v>35</v>
      </c>
      <c r="AM30" s="107" t="s">
        <v>35</v>
      </c>
      <c r="AN30" s="107" t="s">
        <v>35</v>
      </c>
      <c r="AO30" s="107" t="s">
        <v>35</v>
      </c>
      <c r="AP30" s="107" t="s">
        <v>35</v>
      </c>
      <c r="AQ30" s="107" t="s">
        <v>35</v>
      </c>
      <c r="AR30" s="107" t="s">
        <v>35</v>
      </c>
      <c r="AS30" s="107" t="s">
        <v>35</v>
      </c>
      <c r="AT30" s="107" t="s">
        <v>35</v>
      </c>
      <c r="AU30" s="107" t="s">
        <v>35</v>
      </c>
      <c r="AV30" s="107" t="s">
        <v>35</v>
      </c>
      <c r="AW30" s="107" t="s">
        <v>35</v>
      </c>
      <c r="AX30" s="107" t="s">
        <v>35</v>
      </c>
      <c r="AY30" s="107" t="s">
        <v>35</v>
      </c>
      <c r="AZ30" s="107" t="s">
        <v>35</v>
      </c>
      <c r="BA30" s="107" t="s">
        <v>35</v>
      </c>
      <c r="BB30" s="107" t="s">
        <v>35</v>
      </c>
      <c r="BC30" s="107" t="s">
        <v>35</v>
      </c>
      <c r="BD30" s="107" t="s">
        <v>35</v>
      </c>
      <c r="BE30" s="107" t="s">
        <v>35</v>
      </c>
      <c r="BF30" s="107" t="s">
        <v>35</v>
      </c>
      <c r="BG30" s="107" t="s">
        <v>35</v>
      </c>
      <c r="BH30" s="107" t="s">
        <v>35</v>
      </c>
      <c r="BI30" s="107" t="s">
        <v>35</v>
      </c>
      <c r="BJ30" s="107" t="s">
        <v>35</v>
      </c>
      <c r="BK30" s="107" t="s">
        <v>35</v>
      </c>
      <c r="BL30" s="107" t="s">
        <v>35</v>
      </c>
      <c r="BM30" s="107" t="s">
        <v>35</v>
      </c>
      <c r="BN30" s="107" t="s">
        <v>35</v>
      </c>
      <c r="BO30" s="107" t="s">
        <v>35</v>
      </c>
      <c r="BP30" s="107" t="s">
        <v>35</v>
      </c>
      <c r="BQ30" s="107" t="s">
        <v>35</v>
      </c>
      <c r="BR30" s="107" t="s">
        <v>35</v>
      </c>
      <c r="BS30" s="107" t="s">
        <v>35</v>
      </c>
      <c r="BT30" s="107" t="s">
        <v>35</v>
      </c>
      <c r="BU30" s="107" t="s">
        <v>35</v>
      </c>
      <c r="BV30" s="107" t="s">
        <v>35</v>
      </c>
      <c r="BW30" s="107" t="s">
        <v>35</v>
      </c>
      <c r="BX30" s="107" t="s">
        <v>35</v>
      </c>
      <c r="BY30" s="107">
        <v>-1.5660000000000001</v>
      </c>
      <c r="BZ30" s="107" t="s">
        <v>35</v>
      </c>
      <c r="CA30" s="107" t="s">
        <v>35</v>
      </c>
      <c r="CB30" s="107" t="s">
        <v>35</v>
      </c>
      <c r="CC30" s="107" t="s">
        <v>35</v>
      </c>
      <c r="CD30" s="29" t="s">
        <v>111</v>
      </c>
    </row>
    <row r="31" spans="1:82" s="85" customFormat="1" ht="47.25" x14ac:dyDescent="0.25">
      <c r="A31" s="6" t="s">
        <v>101</v>
      </c>
      <c r="B31" s="7" t="s">
        <v>66</v>
      </c>
      <c r="C31" s="8" t="s">
        <v>67</v>
      </c>
      <c r="D31" s="107" t="s">
        <v>35</v>
      </c>
      <c r="E31" s="107" t="s">
        <v>35</v>
      </c>
      <c r="F31" s="107" t="s">
        <v>35</v>
      </c>
      <c r="G31" s="107" t="s">
        <v>35</v>
      </c>
      <c r="H31" s="107" t="s">
        <v>35</v>
      </c>
      <c r="I31" s="107" t="s">
        <v>35</v>
      </c>
      <c r="J31" s="107" t="s">
        <v>35</v>
      </c>
      <c r="K31" s="107" t="s">
        <v>35</v>
      </c>
      <c r="L31" s="107" t="s">
        <v>35</v>
      </c>
      <c r="M31" s="107" t="s">
        <v>35</v>
      </c>
      <c r="N31" s="107" t="s">
        <v>35</v>
      </c>
      <c r="O31" s="107" t="s">
        <v>35</v>
      </c>
      <c r="P31" s="107" t="s">
        <v>35</v>
      </c>
      <c r="Q31" s="107" t="s">
        <v>35</v>
      </c>
      <c r="R31" s="107" t="s">
        <v>35</v>
      </c>
      <c r="S31" s="107" t="s">
        <v>35</v>
      </c>
      <c r="T31" s="107" t="s">
        <v>35</v>
      </c>
      <c r="U31" s="107" t="s">
        <v>35</v>
      </c>
      <c r="V31" s="107" t="s">
        <v>35</v>
      </c>
      <c r="W31" s="107" t="s">
        <v>35</v>
      </c>
      <c r="X31" s="107" t="s">
        <v>35</v>
      </c>
      <c r="Y31" s="107" t="s">
        <v>35</v>
      </c>
      <c r="Z31" s="107" t="s">
        <v>35</v>
      </c>
      <c r="AA31" s="107" t="s">
        <v>35</v>
      </c>
      <c r="AB31" s="107" t="s">
        <v>35</v>
      </c>
      <c r="AC31" s="107" t="s">
        <v>35</v>
      </c>
      <c r="AD31" s="107" t="s">
        <v>35</v>
      </c>
      <c r="AE31" s="107" t="s">
        <v>35</v>
      </c>
      <c r="AF31" s="107" t="s">
        <v>35</v>
      </c>
      <c r="AG31" s="107" t="s">
        <v>35</v>
      </c>
      <c r="AH31" s="107" t="s">
        <v>35</v>
      </c>
      <c r="AI31" s="107" t="s">
        <v>35</v>
      </c>
      <c r="AJ31" s="107" t="s">
        <v>35</v>
      </c>
      <c r="AK31" s="107" t="s">
        <v>35</v>
      </c>
      <c r="AL31" s="107" t="s">
        <v>35</v>
      </c>
      <c r="AM31" s="107" t="s">
        <v>35</v>
      </c>
      <c r="AN31" s="107" t="s">
        <v>35</v>
      </c>
      <c r="AO31" s="107" t="s">
        <v>35</v>
      </c>
      <c r="AP31" s="107" t="s">
        <v>35</v>
      </c>
      <c r="AQ31" s="107" t="s">
        <v>35</v>
      </c>
      <c r="AR31" s="107" t="s">
        <v>35</v>
      </c>
      <c r="AS31" s="107" t="s">
        <v>35</v>
      </c>
      <c r="AT31" s="107" t="s">
        <v>35</v>
      </c>
      <c r="AU31" s="107" t="s">
        <v>35</v>
      </c>
      <c r="AV31" s="107" t="s">
        <v>35</v>
      </c>
      <c r="AW31" s="107" t="s">
        <v>35</v>
      </c>
      <c r="AX31" s="107" t="s">
        <v>35</v>
      </c>
      <c r="AY31" s="107" t="s">
        <v>35</v>
      </c>
      <c r="AZ31" s="107" t="s">
        <v>35</v>
      </c>
      <c r="BA31" s="107" t="s">
        <v>35</v>
      </c>
      <c r="BB31" s="107" t="s">
        <v>35</v>
      </c>
      <c r="BC31" s="107" t="s">
        <v>35</v>
      </c>
      <c r="BD31" s="107" t="s">
        <v>35</v>
      </c>
      <c r="BE31" s="107" t="s">
        <v>35</v>
      </c>
      <c r="BF31" s="107" t="s">
        <v>35</v>
      </c>
      <c r="BG31" s="107" t="s">
        <v>35</v>
      </c>
      <c r="BH31" s="107" t="s">
        <v>35</v>
      </c>
      <c r="BI31" s="107" t="s">
        <v>35</v>
      </c>
      <c r="BJ31" s="107" t="s">
        <v>35</v>
      </c>
      <c r="BK31" s="107" t="s">
        <v>35</v>
      </c>
      <c r="BL31" s="107" t="s">
        <v>35</v>
      </c>
      <c r="BM31" s="107" t="s">
        <v>35</v>
      </c>
      <c r="BN31" s="107" t="s">
        <v>35</v>
      </c>
      <c r="BO31" s="107" t="s">
        <v>35</v>
      </c>
      <c r="BP31" s="107" t="s">
        <v>35</v>
      </c>
      <c r="BQ31" s="107" t="s">
        <v>35</v>
      </c>
      <c r="BR31" s="107" t="s">
        <v>35</v>
      </c>
      <c r="BS31" s="107" t="s">
        <v>35</v>
      </c>
      <c r="BT31" s="107" t="s">
        <v>35</v>
      </c>
      <c r="BU31" s="107" t="s">
        <v>35</v>
      </c>
      <c r="BV31" s="107" t="s">
        <v>35</v>
      </c>
      <c r="BW31" s="107" t="s">
        <v>35</v>
      </c>
      <c r="BX31" s="107" t="s">
        <v>35</v>
      </c>
      <c r="BY31" s="107" t="s">
        <v>35</v>
      </c>
      <c r="BZ31" s="107" t="s">
        <v>35</v>
      </c>
      <c r="CA31" s="107" t="s">
        <v>35</v>
      </c>
      <c r="CB31" s="107" t="s">
        <v>35</v>
      </c>
      <c r="CC31" s="107" t="s">
        <v>35</v>
      </c>
      <c r="CD31" s="29" t="s">
        <v>111</v>
      </c>
    </row>
    <row r="32" spans="1:82" s="85" customFormat="1" ht="47.25" x14ac:dyDescent="0.25">
      <c r="A32" s="6" t="s">
        <v>102</v>
      </c>
      <c r="B32" s="7" t="s">
        <v>68</v>
      </c>
      <c r="C32" s="8" t="s">
        <v>69</v>
      </c>
      <c r="D32" s="107" t="s">
        <v>35</v>
      </c>
      <c r="E32" s="107" t="s">
        <v>35</v>
      </c>
      <c r="F32" s="107" t="s">
        <v>35</v>
      </c>
      <c r="G32" s="13">
        <v>0.189</v>
      </c>
      <c r="H32" s="107" t="s">
        <v>35</v>
      </c>
      <c r="I32" s="107" t="s">
        <v>35</v>
      </c>
      <c r="J32" s="107" t="s">
        <v>35</v>
      </c>
      <c r="K32" s="107" t="s">
        <v>35</v>
      </c>
      <c r="L32" s="107" t="s">
        <v>35</v>
      </c>
      <c r="M32" s="107" t="s">
        <v>35</v>
      </c>
      <c r="N32" s="107" t="s">
        <v>35</v>
      </c>
      <c r="O32" s="107" t="s">
        <v>35</v>
      </c>
      <c r="P32" s="107" t="s">
        <v>35</v>
      </c>
      <c r="Q32" s="107" t="s">
        <v>35</v>
      </c>
      <c r="R32" s="107" t="s">
        <v>35</v>
      </c>
      <c r="S32" s="107" t="s">
        <v>35</v>
      </c>
      <c r="T32" s="107" t="s">
        <v>35</v>
      </c>
      <c r="U32" s="107" t="s">
        <v>35</v>
      </c>
      <c r="V32" s="107" t="s">
        <v>35</v>
      </c>
      <c r="W32" s="107" t="s">
        <v>35</v>
      </c>
      <c r="X32" s="107" t="s">
        <v>35</v>
      </c>
      <c r="Y32" s="107" t="s">
        <v>35</v>
      </c>
      <c r="Z32" s="107" t="s">
        <v>35</v>
      </c>
      <c r="AA32" s="107" t="s">
        <v>35</v>
      </c>
      <c r="AB32" s="107" t="s">
        <v>35</v>
      </c>
      <c r="AC32" s="107" t="s">
        <v>35</v>
      </c>
      <c r="AD32" s="107" t="s">
        <v>35</v>
      </c>
      <c r="AE32" s="107" t="s">
        <v>35</v>
      </c>
      <c r="AF32" s="107" t="s">
        <v>35</v>
      </c>
      <c r="AG32" s="107" t="s">
        <v>35</v>
      </c>
      <c r="AH32" s="107" t="s">
        <v>35</v>
      </c>
      <c r="AI32" s="107">
        <f>G32</f>
        <v>0.189</v>
      </c>
      <c r="AJ32" s="107" t="s">
        <v>35</v>
      </c>
      <c r="AK32" s="107" t="s">
        <v>35</v>
      </c>
      <c r="AL32" s="107" t="s">
        <v>35</v>
      </c>
      <c r="AM32" s="107" t="s">
        <v>35</v>
      </c>
      <c r="AN32" s="107" t="s">
        <v>35</v>
      </c>
      <c r="AO32" s="107" t="s">
        <v>35</v>
      </c>
      <c r="AP32" s="107" t="s">
        <v>35</v>
      </c>
      <c r="AQ32" s="107" t="s">
        <v>35</v>
      </c>
      <c r="AR32" s="107" t="s">
        <v>35</v>
      </c>
      <c r="AS32" s="107" t="s">
        <v>35</v>
      </c>
      <c r="AT32" s="107" t="s">
        <v>35</v>
      </c>
      <c r="AU32" s="107" t="s">
        <v>35</v>
      </c>
      <c r="AV32" s="107" t="s">
        <v>35</v>
      </c>
      <c r="AW32" s="107" t="s">
        <v>35</v>
      </c>
      <c r="AX32" s="107" t="s">
        <v>35</v>
      </c>
      <c r="AY32" s="107" t="s">
        <v>35</v>
      </c>
      <c r="AZ32" s="107" t="s">
        <v>35</v>
      </c>
      <c r="BA32" s="107" t="s">
        <v>35</v>
      </c>
      <c r="BB32" s="107" t="s">
        <v>35</v>
      </c>
      <c r="BC32" s="107" t="s">
        <v>35</v>
      </c>
      <c r="BD32" s="107" t="s">
        <v>35</v>
      </c>
      <c r="BE32" s="107" t="s">
        <v>35</v>
      </c>
      <c r="BF32" s="107" t="s">
        <v>35</v>
      </c>
      <c r="BG32" s="107" t="s">
        <v>35</v>
      </c>
      <c r="BH32" s="107" t="s">
        <v>35</v>
      </c>
      <c r="BI32" s="107" t="s">
        <v>35</v>
      </c>
      <c r="BJ32" s="107" t="s">
        <v>35</v>
      </c>
      <c r="BK32" s="107" t="s">
        <v>35</v>
      </c>
      <c r="BL32" s="107" t="s">
        <v>35</v>
      </c>
      <c r="BM32" s="107" t="s">
        <v>35</v>
      </c>
      <c r="BN32" s="107" t="s">
        <v>35</v>
      </c>
      <c r="BO32" s="107" t="s">
        <v>35</v>
      </c>
      <c r="BP32" s="107" t="s">
        <v>35</v>
      </c>
      <c r="BQ32" s="107" t="s">
        <v>35</v>
      </c>
      <c r="BR32" s="107" t="s">
        <v>35</v>
      </c>
      <c r="BS32" s="107" t="s">
        <v>35</v>
      </c>
      <c r="BT32" s="107" t="s">
        <v>35</v>
      </c>
      <c r="BU32" s="107" t="s">
        <v>35</v>
      </c>
      <c r="BV32" s="107" t="s">
        <v>35</v>
      </c>
      <c r="BW32" s="107" t="s">
        <v>35</v>
      </c>
      <c r="BX32" s="107" t="s">
        <v>35</v>
      </c>
      <c r="BY32" s="107">
        <v>-0.189</v>
      </c>
      <c r="BZ32" s="107" t="s">
        <v>35</v>
      </c>
      <c r="CA32" s="107" t="s">
        <v>35</v>
      </c>
      <c r="CB32" s="107" t="s">
        <v>35</v>
      </c>
      <c r="CC32" s="107" t="s">
        <v>35</v>
      </c>
      <c r="CD32" s="29" t="s">
        <v>111</v>
      </c>
    </row>
    <row r="33" spans="1:82" s="85" customFormat="1" ht="47.25" x14ac:dyDescent="0.25">
      <c r="A33" s="6" t="s">
        <v>103</v>
      </c>
      <c r="B33" s="7" t="s">
        <v>70</v>
      </c>
      <c r="C33" s="8" t="s">
        <v>71</v>
      </c>
      <c r="D33" s="107" t="s">
        <v>35</v>
      </c>
      <c r="E33" s="107" t="s">
        <v>35</v>
      </c>
      <c r="F33" s="107" t="s">
        <v>35</v>
      </c>
      <c r="G33" s="13">
        <v>0.27100000000000002</v>
      </c>
      <c r="H33" s="107" t="s">
        <v>35</v>
      </c>
      <c r="I33" s="107" t="s">
        <v>35</v>
      </c>
      <c r="J33" s="107" t="s">
        <v>35</v>
      </c>
      <c r="K33" s="107" t="s">
        <v>35</v>
      </c>
      <c r="L33" s="107" t="s">
        <v>35</v>
      </c>
      <c r="M33" s="107" t="s">
        <v>35</v>
      </c>
      <c r="N33" s="107" t="s">
        <v>35</v>
      </c>
      <c r="O33" s="107" t="s">
        <v>35</v>
      </c>
      <c r="P33" s="107" t="s">
        <v>35</v>
      </c>
      <c r="Q33" s="107" t="s">
        <v>35</v>
      </c>
      <c r="R33" s="107" t="s">
        <v>35</v>
      </c>
      <c r="S33" s="107" t="s">
        <v>35</v>
      </c>
      <c r="T33" s="107" t="s">
        <v>35</v>
      </c>
      <c r="U33" s="107" t="s">
        <v>35</v>
      </c>
      <c r="V33" s="107" t="s">
        <v>35</v>
      </c>
      <c r="W33" s="107" t="s">
        <v>35</v>
      </c>
      <c r="X33" s="107" t="s">
        <v>35</v>
      </c>
      <c r="Y33" s="107" t="s">
        <v>35</v>
      </c>
      <c r="Z33" s="107" t="s">
        <v>35</v>
      </c>
      <c r="AA33" s="107" t="s">
        <v>35</v>
      </c>
      <c r="AB33" s="107" t="s">
        <v>35</v>
      </c>
      <c r="AC33" s="107" t="s">
        <v>35</v>
      </c>
      <c r="AD33" s="107" t="s">
        <v>35</v>
      </c>
      <c r="AE33" s="107" t="s">
        <v>35</v>
      </c>
      <c r="AF33" s="107" t="s">
        <v>35</v>
      </c>
      <c r="AG33" s="107" t="s">
        <v>35</v>
      </c>
      <c r="AH33" s="107" t="s">
        <v>35</v>
      </c>
      <c r="AI33" s="107">
        <f>G33</f>
        <v>0.27100000000000002</v>
      </c>
      <c r="AJ33" s="107" t="s">
        <v>35</v>
      </c>
      <c r="AK33" s="107" t="s">
        <v>35</v>
      </c>
      <c r="AL33" s="107" t="s">
        <v>35</v>
      </c>
      <c r="AM33" s="107" t="s">
        <v>35</v>
      </c>
      <c r="AN33" s="107" t="s">
        <v>35</v>
      </c>
      <c r="AO33" s="107" t="s">
        <v>35</v>
      </c>
      <c r="AP33" s="107" t="s">
        <v>35</v>
      </c>
      <c r="AQ33" s="107" t="s">
        <v>35</v>
      </c>
      <c r="AR33" s="107" t="s">
        <v>35</v>
      </c>
      <c r="AS33" s="107" t="s">
        <v>35</v>
      </c>
      <c r="AT33" s="107" t="s">
        <v>35</v>
      </c>
      <c r="AU33" s="107" t="s">
        <v>35</v>
      </c>
      <c r="AV33" s="107" t="s">
        <v>35</v>
      </c>
      <c r="AW33" s="107" t="s">
        <v>35</v>
      </c>
      <c r="AX33" s="107" t="s">
        <v>35</v>
      </c>
      <c r="AY33" s="107" t="s">
        <v>35</v>
      </c>
      <c r="AZ33" s="107" t="s">
        <v>35</v>
      </c>
      <c r="BA33" s="107" t="s">
        <v>35</v>
      </c>
      <c r="BB33" s="107" t="s">
        <v>35</v>
      </c>
      <c r="BC33" s="107" t="s">
        <v>35</v>
      </c>
      <c r="BD33" s="107" t="s">
        <v>35</v>
      </c>
      <c r="BE33" s="107" t="s">
        <v>35</v>
      </c>
      <c r="BF33" s="107" t="s">
        <v>35</v>
      </c>
      <c r="BG33" s="107" t="s">
        <v>35</v>
      </c>
      <c r="BH33" s="107" t="s">
        <v>35</v>
      </c>
      <c r="BI33" s="107" t="s">
        <v>35</v>
      </c>
      <c r="BJ33" s="107" t="s">
        <v>35</v>
      </c>
      <c r="BK33" s="107" t="s">
        <v>35</v>
      </c>
      <c r="BL33" s="107" t="s">
        <v>35</v>
      </c>
      <c r="BM33" s="107" t="s">
        <v>35</v>
      </c>
      <c r="BN33" s="107" t="s">
        <v>35</v>
      </c>
      <c r="BO33" s="107" t="s">
        <v>35</v>
      </c>
      <c r="BP33" s="107" t="s">
        <v>35</v>
      </c>
      <c r="BQ33" s="107" t="s">
        <v>35</v>
      </c>
      <c r="BR33" s="107" t="s">
        <v>35</v>
      </c>
      <c r="BS33" s="107" t="s">
        <v>35</v>
      </c>
      <c r="BT33" s="107" t="s">
        <v>35</v>
      </c>
      <c r="BU33" s="107" t="s">
        <v>35</v>
      </c>
      <c r="BV33" s="107" t="s">
        <v>35</v>
      </c>
      <c r="BW33" s="107" t="s">
        <v>35</v>
      </c>
      <c r="BX33" s="107" t="s">
        <v>35</v>
      </c>
      <c r="BY33" s="107">
        <v>-0.27100000000000002</v>
      </c>
      <c r="BZ33" s="107" t="s">
        <v>35</v>
      </c>
      <c r="CA33" s="107" t="s">
        <v>35</v>
      </c>
      <c r="CB33" s="107" t="s">
        <v>35</v>
      </c>
      <c r="CC33" s="107" t="s">
        <v>35</v>
      </c>
      <c r="CD33" s="29" t="s">
        <v>111</v>
      </c>
    </row>
    <row r="34" spans="1:82" s="85" customFormat="1" ht="47.25" x14ac:dyDescent="0.25">
      <c r="A34" s="6" t="s">
        <v>104</v>
      </c>
      <c r="B34" s="7" t="s">
        <v>72</v>
      </c>
      <c r="C34" s="8" t="s">
        <v>73</v>
      </c>
      <c r="D34" s="107" t="s">
        <v>35</v>
      </c>
      <c r="E34" s="107" t="s">
        <v>35</v>
      </c>
      <c r="F34" s="107" t="s">
        <v>35</v>
      </c>
      <c r="G34" s="13">
        <v>1.5</v>
      </c>
      <c r="H34" s="107" t="s">
        <v>35</v>
      </c>
      <c r="I34" s="107" t="s">
        <v>35</v>
      </c>
      <c r="J34" s="107" t="s">
        <v>35</v>
      </c>
      <c r="K34" s="107" t="s">
        <v>35</v>
      </c>
      <c r="L34" s="107" t="s">
        <v>35</v>
      </c>
      <c r="M34" s="107" t="s">
        <v>35</v>
      </c>
      <c r="N34" s="107" t="s">
        <v>35</v>
      </c>
      <c r="O34" s="107" t="s">
        <v>35</v>
      </c>
      <c r="P34" s="107" t="s">
        <v>35</v>
      </c>
      <c r="Q34" s="107" t="s">
        <v>35</v>
      </c>
      <c r="R34" s="107" t="s">
        <v>35</v>
      </c>
      <c r="S34" s="107" t="s">
        <v>35</v>
      </c>
      <c r="T34" s="107" t="s">
        <v>35</v>
      </c>
      <c r="U34" s="107" t="s">
        <v>35</v>
      </c>
      <c r="V34" s="107" t="s">
        <v>35</v>
      </c>
      <c r="W34" s="107" t="s">
        <v>35</v>
      </c>
      <c r="X34" s="107" t="s">
        <v>35</v>
      </c>
      <c r="Y34" s="107" t="s">
        <v>35</v>
      </c>
      <c r="Z34" s="107" t="s">
        <v>35</v>
      </c>
      <c r="AA34" s="107" t="s">
        <v>35</v>
      </c>
      <c r="AB34" s="107" t="s">
        <v>35</v>
      </c>
      <c r="AC34" s="107" t="s">
        <v>35</v>
      </c>
      <c r="AD34" s="107" t="s">
        <v>35</v>
      </c>
      <c r="AE34" s="107" t="s">
        <v>35</v>
      </c>
      <c r="AF34" s="107" t="s">
        <v>35</v>
      </c>
      <c r="AG34" s="107" t="s">
        <v>35</v>
      </c>
      <c r="AH34" s="107" t="s">
        <v>35</v>
      </c>
      <c r="AI34" s="107">
        <f>G34</f>
        <v>1.5</v>
      </c>
      <c r="AJ34" s="107" t="s">
        <v>35</v>
      </c>
      <c r="AK34" s="107" t="s">
        <v>35</v>
      </c>
      <c r="AL34" s="107" t="s">
        <v>35</v>
      </c>
      <c r="AM34" s="107" t="s">
        <v>35</v>
      </c>
      <c r="AN34" s="107" t="s">
        <v>35</v>
      </c>
      <c r="AO34" s="107" t="s">
        <v>35</v>
      </c>
      <c r="AP34" s="107" t="s">
        <v>35</v>
      </c>
      <c r="AQ34" s="107" t="s">
        <v>35</v>
      </c>
      <c r="AR34" s="107" t="s">
        <v>35</v>
      </c>
      <c r="AS34" s="107" t="s">
        <v>35</v>
      </c>
      <c r="AT34" s="107" t="s">
        <v>35</v>
      </c>
      <c r="AU34" s="107" t="s">
        <v>35</v>
      </c>
      <c r="AV34" s="107" t="s">
        <v>35</v>
      </c>
      <c r="AW34" s="107" t="s">
        <v>35</v>
      </c>
      <c r="AX34" s="107" t="s">
        <v>35</v>
      </c>
      <c r="AY34" s="107" t="s">
        <v>35</v>
      </c>
      <c r="AZ34" s="107" t="s">
        <v>35</v>
      </c>
      <c r="BA34" s="107" t="s">
        <v>35</v>
      </c>
      <c r="BB34" s="107" t="s">
        <v>35</v>
      </c>
      <c r="BC34" s="107" t="s">
        <v>35</v>
      </c>
      <c r="BD34" s="107" t="s">
        <v>35</v>
      </c>
      <c r="BE34" s="107" t="s">
        <v>35</v>
      </c>
      <c r="BF34" s="107" t="s">
        <v>35</v>
      </c>
      <c r="BG34" s="107" t="s">
        <v>35</v>
      </c>
      <c r="BH34" s="107" t="s">
        <v>35</v>
      </c>
      <c r="BI34" s="107" t="s">
        <v>35</v>
      </c>
      <c r="BJ34" s="107" t="s">
        <v>35</v>
      </c>
      <c r="BK34" s="107" t="s">
        <v>35</v>
      </c>
      <c r="BL34" s="107" t="s">
        <v>35</v>
      </c>
      <c r="BM34" s="107" t="s">
        <v>35</v>
      </c>
      <c r="BN34" s="107" t="s">
        <v>35</v>
      </c>
      <c r="BO34" s="107" t="s">
        <v>35</v>
      </c>
      <c r="BP34" s="107" t="s">
        <v>35</v>
      </c>
      <c r="BQ34" s="107" t="s">
        <v>35</v>
      </c>
      <c r="BR34" s="107" t="s">
        <v>35</v>
      </c>
      <c r="BS34" s="107" t="s">
        <v>35</v>
      </c>
      <c r="BT34" s="107" t="s">
        <v>35</v>
      </c>
      <c r="BU34" s="107" t="s">
        <v>35</v>
      </c>
      <c r="BV34" s="107" t="s">
        <v>35</v>
      </c>
      <c r="BW34" s="107" t="s">
        <v>35</v>
      </c>
      <c r="BX34" s="107" t="s">
        <v>35</v>
      </c>
      <c r="BY34" s="107">
        <v>-1.5</v>
      </c>
      <c r="BZ34" s="107" t="s">
        <v>35</v>
      </c>
      <c r="CA34" s="107" t="s">
        <v>35</v>
      </c>
      <c r="CB34" s="107" t="s">
        <v>35</v>
      </c>
      <c r="CC34" s="107" t="s">
        <v>35</v>
      </c>
      <c r="CD34" s="29" t="s">
        <v>111</v>
      </c>
    </row>
    <row r="35" spans="1:82" s="85" customFormat="1" ht="47.25" x14ac:dyDescent="0.25">
      <c r="A35" s="6" t="s">
        <v>105</v>
      </c>
      <c r="B35" s="7" t="s">
        <v>74</v>
      </c>
      <c r="C35" s="8" t="s">
        <v>75</v>
      </c>
      <c r="D35" s="107" t="s">
        <v>35</v>
      </c>
      <c r="E35" s="107" t="s">
        <v>35</v>
      </c>
      <c r="F35" s="107" t="s">
        <v>35</v>
      </c>
      <c r="G35" s="13">
        <v>0.56200000000000006</v>
      </c>
      <c r="H35" s="107" t="s">
        <v>35</v>
      </c>
      <c r="I35" s="107" t="s">
        <v>35</v>
      </c>
      <c r="J35" s="107" t="s">
        <v>35</v>
      </c>
      <c r="K35" s="107" t="s">
        <v>35</v>
      </c>
      <c r="L35" s="107" t="s">
        <v>35</v>
      </c>
      <c r="M35" s="107" t="s">
        <v>35</v>
      </c>
      <c r="N35" s="107" t="s">
        <v>35</v>
      </c>
      <c r="O35" s="107" t="s">
        <v>35</v>
      </c>
      <c r="P35" s="107" t="s">
        <v>35</v>
      </c>
      <c r="Q35" s="107" t="s">
        <v>35</v>
      </c>
      <c r="R35" s="107" t="s">
        <v>35</v>
      </c>
      <c r="S35" s="107" t="s">
        <v>35</v>
      </c>
      <c r="T35" s="107" t="s">
        <v>35</v>
      </c>
      <c r="U35" s="107" t="s">
        <v>35</v>
      </c>
      <c r="V35" s="107" t="s">
        <v>35</v>
      </c>
      <c r="W35" s="107" t="s">
        <v>35</v>
      </c>
      <c r="X35" s="107" t="s">
        <v>35</v>
      </c>
      <c r="Y35" s="107" t="s">
        <v>35</v>
      </c>
      <c r="Z35" s="107" t="s">
        <v>35</v>
      </c>
      <c r="AA35" s="107" t="s">
        <v>35</v>
      </c>
      <c r="AB35" s="107" t="s">
        <v>35</v>
      </c>
      <c r="AC35" s="107" t="s">
        <v>35</v>
      </c>
      <c r="AD35" s="107" t="s">
        <v>35</v>
      </c>
      <c r="AE35" s="107" t="s">
        <v>35</v>
      </c>
      <c r="AF35" s="107" t="s">
        <v>35</v>
      </c>
      <c r="AG35" s="107" t="s">
        <v>35</v>
      </c>
      <c r="AH35" s="107" t="s">
        <v>35</v>
      </c>
      <c r="AI35" s="107">
        <f>G35</f>
        <v>0.56200000000000006</v>
      </c>
      <c r="AJ35" s="107" t="s">
        <v>35</v>
      </c>
      <c r="AK35" s="107" t="s">
        <v>35</v>
      </c>
      <c r="AL35" s="107" t="s">
        <v>35</v>
      </c>
      <c r="AM35" s="107" t="s">
        <v>35</v>
      </c>
      <c r="AN35" s="107" t="s">
        <v>35</v>
      </c>
      <c r="AO35" s="107" t="s">
        <v>35</v>
      </c>
      <c r="AP35" s="107" t="s">
        <v>35</v>
      </c>
      <c r="AQ35" s="107" t="s">
        <v>35</v>
      </c>
      <c r="AR35" s="107" t="s">
        <v>35</v>
      </c>
      <c r="AS35" s="107" t="s">
        <v>35</v>
      </c>
      <c r="AT35" s="107" t="s">
        <v>35</v>
      </c>
      <c r="AU35" s="107" t="s">
        <v>35</v>
      </c>
      <c r="AV35" s="107" t="s">
        <v>35</v>
      </c>
      <c r="AW35" s="107" t="s">
        <v>35</v>
      </c>
      <c r="AX35" s="107" t="s">
        <v>35</v>
      </c>
      <c r="AY35" s="107" t="s">
        <v>35</v>
      </c>
      <c r="AZ35" s="107" t="s">
        <v>35</v>
      </c>
      <c r="BA35" s="107" t="s">
        <v>35</v>
      </c>
      <c r="BB35" s="107" t="s">
        <v>35</v>
      </c>
      <c r="BC35" s="107" t="s">
        <v>35</v>
      </c>
      <c r="BD35" s="107" t="s">
        <v>35</v>
      </c>
      <c r="BE35" s="107" t="s">
        <v>35</v>
      </c>
      <c r="BF35" s="107" t="s">
        <v>35</v>
      </c>
      <c r="BG35" s="107" t="s">
        <v>35</v>
      </c>
      <c r="BH35" s="107" t="s">
        <v>35</v>
      </c>
      <c r="BI35" s="107" t="s">
        <v>35</v>
      </c>
      <c r="BJ35" s="107" t="s">
        <v>35</v>
      </c>
      <c r="BK35" s="107" t="s">
        <v>35</v>
      </c>
      <c r="BL35" s="107" t="s">
        <v>35</v>
      </c>
      <c r="BM35" s="107" t="s">
        <v>35</v>
      </c>
      <c r="BN35" s="107" t="s">
        <v>35</v>
      </c>
      <c r="BO35" s="107" t="s">
        <v>35</v>
      </c>
      <c r="BP35" s="107" t="s">
        <v>35</v>
      </c>
      <c r="BQ35" s="107" t="s">
        <v>35</v>
      </c>
      <c r="BR35" s="107" t="s">
        <v>35</v>
      </c>
      <c r="BS35" s="107" t="s">
        <v>35</v>
      </c>
      <c r="BT35" s="107" t="s">
        <v>35</v>
      </c>
      <c r="BU35" s="107" t="s">
        <v>35</v>
      </c>
      <c r="BV35" s="107" t="s">
        <v>35</v>
      </c>
      <c r="BW35" s="107" t="s">
        <v>35</v>
      </c>
      <c r="BX35" s="107" t="s">
        <v>35</v>
      </c>
      <c r="BY35" s="107">
        <v>-0.56200000000000006</v>
      </c>
      <c r="BZ35" s="107" t="s">
        <v>35</v>
      </c>
      <c r="CA35" s="107" t="s">
        <v>35</v>
      </c>
      <c r="CB35" s="107" t="s">
        <v>35</v>
      </c>
      <c r="CC35" s="107" t="s">
        <v>35</v>
      </c>
      <c r="CD35" s="29" t="s">
        <v>111</v>
      </c>
    </row>
    <row r="36" spans="1:82" s="85" customFormat="1" ht="47.25" x14ac:dyDescent="0.25">
      <c r="A36" s="6" t="s">
        <v>106</v>
      </c>
      <c r="B36" s="7" t="s">
        <v>76</v>
      </c>
      <c r="C36" s="8" t="s">
        <v>77</v>
      </c>
      <c r="D36" s="107" t="s">
        <v>35</v>
      </c>
      <c r="E36" s="107" t="s">
        <v>35</v>
      </c>
      <c r="F36" s="107" t="s">
        <v>35</v>
      </c>
      <c r="G36" s="107" t="s">
        <v>35</v>
      </c>
      <c r="H36" s="107" t="s">
        <v>35</v>
      </c>
      <c r="I36" s="107" t="s">
        <v>35</v>
      </c>
      <c r="J36" s="107" t="s">
        <v>35</v>
      </c>
      <c r="K36" s="107" t="s">
        <v>35</v>
      </c>
      <c r="L36" s="107" t="s">
        <v>35</v>
      </c>
      <c r="M36" s="107" t="s">
        <v>35</v>
      </c>
      <c r="N36" s="107" t="s">
        <v>35</v>
      </c>
      <c r="O36" s="107" t="s">
        <v>35</v>
      </c>
      <c r="P36" s="107" t="s">
        <v>35</v>
      </c>
      <c r="Q36" s="107" t="s">
        <v>35</v>
      </c>
      <c r="R36" s="107" t="s">
        <v>35</v>
      </c>
      <c r="S36" s="107" t="s">
        <v>35</v>
      </c>
      <c r="T36" s="107" t="s">
        <v>35</v>
      </c>
      <c r="U36" s="107" t="s">
        <v>35</v>
      </c>
      <c r="V36" s="107" t="s">
        <v>35</v>
      </c>
      <c r="W36" s="107" t="s">
        <v>35</v>
      </c>
      <c r="X36" s="107" t="s">
        <v>35</v>
      </c>
      <c r="Y36" s="107" t="s">
        <v>35</v>
      </c>
      <c r="Z36" s="107" t="s">
        <v>35</v>
      </c>
      <c r="AA36" s="107" t="s">
        <v>35</v>
      </c>
      <c r="AB36" s="107" t="s">
        <v>35</v>
      </c>
      <c r="AC36" s="107" t="s">
        <v>35</v>
      </c>
      <c r="AD36" s="107" t="s">
        <v>35</v>
      </c>
      <c r="AE36" s="107" t="s">
        <v>35</v>
      </c>
      <c r="AF36" s="107" t="s">
        <v>35</v>
      </c>
      <c r="AG36" s="107" t="s">
        <v>35</v>
      </c>
      <c r="AH36" s="107" t="s">
        <v>35</v>
      </c>
      <c r="AI36" s="107" t="s">
        <v>35</v>
      </c>
      <c r="AJ36" s="107" t="s">
        <v>35</v>
      </c>
      <c r="AK36" s="107" t="s">
        <v>35</v>
      </c>
      <c r="AL36" s="107" t="s">
        <v>35</v>
      </c>
      <c r="AM36" s="107" t="s">
        <v>35</v>
      </c>
      <c r="AN36" s="107" t="s">
        <v>35</v>
      </c>
      <c r="AO36" s="107" t="s">
        <v>35</v>
      </c>
      <c r="AP36" s="107" t="s">
        <v>35</v>
      </c>
      <c r="AQ36" s="107" t="s">
        <v>35</v>
      </c>
      <c r="AR36" s="107" t="s">
        <v>35</v>
      </c>
      <c r="AS36" s="107" t="s">
        <v>35</v>
      </c>
      <c r="AT36" s="107" t="s">
        <v>35</v>
      </c>
      <c r="AU36" s="107" t="s">
        <v>35</v>
      </c>
      <c r="AV36" s="107" t="s">
        <v>35</v>
      </c>
      <c r="AW36" s="107" t="s">
        <v>35</v>
      </c>
      <c r="AX36" s="107" t="s">
        <v>35</v>
      </c>
      <c r="AY36" s="107" t="s">
        <v>35</v>
      </c>
      <c r="AZ36" s="107" t="s">
        <v>35</v>
      </c>
      <c r="BA36" s="107" t="s">
        <v>35</v>
      </c>
      <c r="BB36" s="107" t="s">
        <v>35</v>
      </c>
      <c r="BC36" s="107" t="s">
        <v>35</v>
      </c>
      <c r="BD36" s="107" t="s">
        <v>35</v>
      </c>
      <c r="BE36" s="107" t="s">
        <v>35</v>
      </c>
      <c r="BF36" s="107" t="s">
        <v>35</v>
      </c>
      <c r="BG36" s="107" t="s">
        <v>35</v>
      </c>
      <c r="BH36" s="107" t="s">
        <v>35</v>
      </c>
      <c r="BI36" s="107" t="s">
        <v>35</v>
      </c>
      <c r="BJ36" s="107" t="s">
        <v>35</v>
      </c>
      <c r="BK36" s="107" t="s">
        <v>35</v>
      </c>
      <c r="BL36" s="107" t="s">
        <v>35</v>
      </c>
      <c r="BM36" s="107" t="s">
        <v>35</v>
      </c>
      <c r="BN36" s="107" t="s">
        <v>35</v>
      </c>
      <c r="BO36" s="107" t="s">
        <v>35</v>
      </c>
      <c r="BP36" s="107" t="s">
        <v>35</v>
      </c>
      <c r="BQ36" s="107" t="s">
        <v>35</v>
      </c>
      <c r="BR36" s="107" t="s">
        <v>35</v>
      </c>
      <c r="BS36" s="107" t="s">
        <v>35</v>
      </c>
      <c r="BT36" s="107" t="s">
        <v>35</v>
      </c>
      <c r="BU36" s="107" t="s">
        <v>35</v>
      </c>
      <c r="BV36" s="107" t="s">
        <v>35</v>
      </c>
      <c r="BW36" s="107" t="s">
        <v>35</v>
      </c>
      <c r="BX36" s="107" t="s">
        <v>35</v>
      </c>
      <c r="BY36" s="107" t="s">
        <v>35</v>
      </c>
      <c r="BZ36" s="107" t="s">
        <v>35</v>
      </c>
      <c r="CA36" s="107" t="s">
        <v>35</v>
      </c>
      <c r="CB36" s="107" t="s">
        <v>35</v>
      </c>
      <c r="CC36" s="107" t="s">
        <v>35</v>
      </c>
      <c r="CD36" s="29" t="s">
        <v>111</v>
      </c>
    </row>
    <row r="37" spans="1:82" s="85" customFormat="1" ht="47.25" x14ac:dyDescent="0.25">
      <c r="A37" s="6" t="s">
        <v>107</v>
      </c>
      <c r="B37" s="7" t="s">
        <v>78</v>
      </c>
      <c r="C37" s="8" t="s">
        <v>79</v>
      </c>
      <c r="D37" s="107" t="s">
        <v>35</v>
      </c>
      <c r="E37" s="107" t="s">
        <v>35</v>
      </c>
      <c r="F37" s="107" t="s">
        <v>35</v>
      </c>
      <c r="G37" s="107" t="s">
        <v>35</v>
      </c>
      <c r="H37" s="107" t="s">
        <v>35</v>
      </c>
      <c r="I37" s="107" t="s">
        <v>35</v>
      </c>
      <c r="J37" s="107" t="s">
        <v>35</v>
      </c>
      <c r="K37" s="107" t="s">
        <v>35</v>
      </c>
      <c r="L37" s="107" t="s">
        <v>35</v>
      </c>
      <c r="M37" s="107" t="s">
        <v>35</v>
      </c>
      <c r="N37" s="107" t="s">
        <v>35</v>
      </c>
      <c r="O37" s="107" t="s">
        <v>35</v>
      </c>
      <c r="P37" s="107" t="s">
        <v>35</v>
      </c>
      <c r="Q37" s="107" t="s">
        <v>35</v>
      </c>
      <c r="R37" s="107" t="s">
        <v>35</v>
      </c>
      <c r="S37" s="107" t="s">
        <v>35</v>
      </c>
      <c r="T37" s="107" t="s">
        <v>35</v>
      </c>
      <c r="U37" s="107" t="s">
        <v>35</v>
      </c>
      <c r="V37" s="107" t="s">
        <v>35</v>
      </c>
      <c r="W37" s="107" t="s">
        <v>35</v>
      </c>
      <c r="X37" s="107" t="s">
        <v>35</v>
      </c>
      <c r="Y37" s="107" t="s">
        <v>35</v>
      </c>
      <c r="Z37" s="107" t="s">
        <v>35</v>
      </c>
      <c r="AA37" s="107" t="s">
        <v>35</v>
      </c>
      <c r="AB37" s="107" t="s">
        <v>35</v>
      </c>
      <c r="AC37" s="107" t="s">
        <v>35</v>
      </c>
      <c r="AD37" s="107" t="s">
        <v>35</v>
      </c>
      <c r="AE37" s="107" t="s">
        <v>35</v>
      </c>
      <c r="AF37" s="107" t="s">
        <v>35</v>
      </c>
      <c r="AG37" s="107" t="s">
        <v>35</v>
      </c>
      <c r="AH37" s="107" t="s">
        <v>35</v>
      </c>
      <c r="AI37" s="107" t="s">
        <v>35</v>
      </c>
      <c r="AJ37" s="107" t="s">
        <v>35</v>
      </c>
      <c r="AK37" s="107" t="s">
        <v>35</v>
      </c>
      <c r="AL37" s="107" t="s">
        <v>35</v>
      </c>
      <c r="AM37" s="107" t="s">
        <v>35</v>
      </c>
      <c r="AN37" s="107" t="s">
        <v>35</v>
      </c>
      <c r="AO37" s="107" t="s">
        <v>35</v>
      </c>
      <c r="AP37" s="107" t="s">
        <v>35</v>
      </c>
      <c r="AQ37" s="107" t="s">
        <v>35</v>
      </c>
      <c r="AR37" s="107" t="s">
        <v>35</v>
      </c>
      <c r="AS37" s="107" t="s">
        <v>35</v>
      </c>
      <c r="AT37" s="107" t="s">
        <v>35</v>
      </c>
      <c r="AU37" s="107" t="s">
        <v>35</v>
      </c>
      <c r="AV37" s="107" t="s">
        <v>35</v>
      </c>
      <c r="AW37" s="107" t="s">
        <v>35</v>
      </c>
      <c r="AX37" s="107" t="s">
        <v>35</v>
      </c>
      <c r="AY37" s="107" t="s">
        <v>35</v>
      </c>
      <c r="AZ37" s="107" t="s">
        <v>35</v>
      </c>
      <c r="BA37" s="107" t="s">
        <v>35</v>
      </c>
      <c r="BB37" s="107" t="s">
        <v>35</v>
      </c>
      <c r="BC37" s="107" t="s">
        <v>35</v>
      </c>
      <c r="BD37" s="107" t="s">
        <v>35</v>
      </c>
      <c r="BE37" s="107" t="s">
        <v>35</v>
      </c>
      <c r="BF37" s="107" t="s">
        <v>35</v>
      </c>
      <c r="BG37" s="107" t="s">
        <v>35</v>
      </c>
      <c r="BH37" s="107" t="s">
        <v>35</v>
      </c>
      <c r="BI37" s="107" t="s">
        <v>35</v>
      </c>
      <c r="BJ37" s="107" t="s">
        <v>35</v>
      </c>
      <c r="BK37" s="107" t="s">
        <v>35</v>
      </c>
      <c r="BL37" s="107" t="s">
        <v>35</v>
      </c>
      <c r="BM37" s="107" t="s">
        <v>35</v>
      </c>
      <c r="BN37" s="107" t="s">
        <v>35</v>
      </c>
      <c r="BO37" s="107" t="s">
        <v>35</v>
      </c>
      <c r="BP37" s="107" t="s">
        <v>35</v>
      </c>
      <c r="BQ37" s="107" t="s">
        <v>35</v>
      </c>
      <c r="BR37" s="107" t="s">
        <v>35</v>
      </c>
      <c r="BS37" s="107" t="s">
        <v>35</v>
      </c>
      <c r="BT37" s="107" t="s">
        <v>35</v>
      </c>
      <c r="BU37" s="107" t="s">
        <v>35</v>
      </c>
      <c r="BV37" s="107" t="s">
        <v>35</v>
      </c>
      <c r="BW37" s="107" t="s">
        <v>35</v>
      </c>
      <c r="BX37" s="107" t="s">
        <v>35</v>
      </c>
      <c r="BY37" s="107" t="s">
        <v>35</v>
      </c>
      <c r="BZ37" s="107" t="s">
        <v>35</v>
      </c>
      <c r="CA37" s="107" t="s">
        <v>35</v>
      </c>
      <c r="CB37" s="107" t="s">
        <v>35</v>
      </c>
      <c r="CC37" s="107" t="s">
        <v>35</v>
      </c>
      <c r="CD37" s="29" t="s">
        <v>111</v>
      </c>
    </row>
    <row r="38" spans="1:82" s="85" customFormat="1" ht="47.25" x14ac:dyDescent="0.25">
      <c r="A38" s="6" t="s">
        <v>108</v>
      </c>
      <c r="B38" s="7" t="s">
        <v>80</v>
      </c>
      <c r="C38" s="8" t="s">
        <v>81</v>
      </c>
      <c r="D38" s="107" t="s">
        <v>35</v>
      </c>
      <c r="E38" s="107" t="s">
        <v>35</v>
      </c>
      <c r="F38" s="107" t="s">
        <v>35</v>
      </c>
      <c r="G38" s="13" t="s">
        <v>35</v>
      </c>
      <c r="H38" s="107" t="s">
        <v>35</v>
      </c>
      <c r="I38" s="107">
        <v>0.15</v>
      </c>
      <c r="J38" s="107" t="s">
        <v>35</v>
      </c>
      <c r="K38" s="107" t="s">
        <v>35</v>
      </c>
      <c r="L38" s="107" t="s">
        <v>35</v>
      </c>
      <c r="M38" s="107" t="s">
        <v>35</v>
      </c>
      <c r="N38" s="107" t="s">
        <v>35</v>
      </c>
      <c r="O38" s="107" t="s">
        <v>35</v>
      </c>
      <c r="P38" s="107" t="s">
        <v>35</v>
      </c>
      <c r="Q38" s="107" t="s">
        <v>35</v>
      </c>
      <c r="R38" s="107" t="s">
        <v>35</v>
      </c>
      <c r="S38" s="107" t="s">
        <v>35</v>
      </c>
      <c r="T38" s="107" t="s">
        <v>35</v>
      </c>
      <c r="U38" s="107" t="s">
        <v>35</v>
      </c>
      <c r="V38" s="107" t="s">
        <v>35</v>
      </c>
      <c r="W38" s="107" t="s">
        <v>35</v>
      </c>
      <c r="X38" s="107" t="s">
        <v>35</v>
      </c>
      <c r="Y38" s="107" t="s">
        <v>35</v>
      </c>
      <c r="Z38" s="107" t="s">
        <v>35</v>
      </c>
      <c r="AA38" s="107" t="s">
        <v>35</v>
      </c>
      <c r="AB38" s="107" t="s">
        <v>35</v>
      </c>
      <c r="AC38" s="107" t="s">
        <v>35</v>
      </c>
      <c r="AD38" s="107" t="s">
        <v>35</v>
      </c>
      <c r="AE38" s="107" t="s">
        <v>35</v>
      </c>
      <c r="AF38" s="107" t="s">
        <v>35</v>
      </c>
      <c r="AG38" s="107" t="s">
        <v>35</v>
      </c>
      <c r="AH38" s="107" t="s">
        <v>35</v>
      </c>
      <c r="AI38" s="107" t="s">
        <v>35</v>
      </c>
      <c r="AJ38" s="107" t="s">
        <v>35</v>
      </c>
      <c r="AK38" s="107">
        <f>I38</f>
        <v>0.15</v>
      </c>
      <c r="AL38" s="107" t="s">
        <v>35</v>
      </c>
      <c r="AM38" s="107" t="s">
        <v>35</v>
      </c>
      <c r="AN38" s="107" t="s">
        <v>35</v>
      </c>
      <c r="AO38" s="107" t="s">
        <v>35</v>
      </c>
      <c r="AP38" s="107" t="s">
        <v>35</v>
      </c>
      <c r="AQ38" s="107" t="s">
        <v>35</v>
      </c>
      <c r="AR38" s="107" t="s">
        <v>35</v>
      </c>
      <c r="AS38" s="107" t="s">
        <v>35</v>
      </c>
      <c r="AT38" s="107" t="s">
        <v>35</v>
      </c>
      <c r="AU38" s="107" t="s">
        <v>35</v>
      </c>
      <c r="AV38" s="107" t="s">
        <v>35</v>
      </c>
      <c r="AW38" s="107" t="s">
        <v>35</v>
      </c>
      <c r="AX38" s="107" t="s">
        <v>35</v>
      </c>
      <c r="AY38" s="107" t="s">
        <v>35</v>
      </c>
      <c r="AZ38" s="107" t="s">
        <v>35</v>
      </c>
      <c r="BA38" s="107" t="s">
        <v>35</v>
      </c>
      <c r="BB38" s="107" t="s">
        <v>35</v>
      </c>
      <c r="BC38" s="107" t="s">
        <v>35</v>
      </c>
      <c r="BD38" s="107" t="s">
        <v>35</v>
      </c>
      <c r="BE38" s="107" t="s">
        <v>35</v>
      </c>
      <c r="BF38" s="107" t="s">
        <v>35</v>
      </c>
      <c r="BG38" s="107" t="s">
        <v>35</v>
      </c>
      <c r="BH38" s="107" t="s">
        <v>35</v>
      </c>
      <c r="BI38" s="107" t="s">
        <v>35</v>
      </c>
      <c r="BJ38" s="107" t="s">
        <v>35</v>
      </c>
      <c r="BK38" s="107" t="s">
        <v>35</v>
      </c>
      <c r="BL38" s="107" t="s">
        <v>35</v>
      </c>
      <c r="BM38" s="107" t="s">
        <v>35</v>
      </c>
      <c r="BN38" s="107" t="s">
        <v>35</v>
      </c>
      <c r="BO38" s="107" t="s">
        <v>35</v>
      </c>
      <c r="BP38" s="107" t="s">
        <v>35</v>
      </c>
      <c r="BQ38" s="107" t="s">
        <v>35</v>
      </c>
      <c r="BR38" s="107" t="s">
        <v>35</v>
      </c>
      <c r="BS38" s="107" t="s">
        <v>35</v>
      </c>
      <c r="BT38" s="107" t="s">
        <v>35</v>
      </c>
      <c r="BU38" s="107" t="s">
        <v>35</v>
      </c>
      <c r="BV38" s="107" t="s">
        <v>35</v>
      </c>
      <c r="BW38" s="107" t="s">
        <v>35</v>
      </c>
      <c r="BX38" s="107" t="s">
        <v>35</v>
      </c>
      <c r="BY38" s="107" t="s">
        <v>35</v>
      </c>
      <c r="BZ38" s="107" t="s">
        <v>35</v>
      </c>
      <c r="CA38" s="107">
        <v>-0.15</v>
      </c>
      <c r="CB38" s="107" t="s">
        <v>35</v>
      </c>
      <c r="CC38" s="107" t="s">
        <v>35</v>
      </c>
      <c r="CD38" s="29" t="s">
        <v>111</v>
      </c>
    </row>
    <row r="39" spans="1:82" s="85" customFormat="1" ht="47.25" x14ac:dyDescent="0.25">
      <c r="A39" s="6" t="s">
        <v>109</v>
      </c>
      <c r="B39" s="7" t="s">
        <v>82</v>
      </c>
      <c r="C39" s="8" t="s">
        <v>83</v>
      </c>
      <c r="D39" s="107" t="s">
        <v>35</v>
      </c>
      <c r="E39" s="107" t="s">
        <v>35</v>
      </c>
      <c r="F39" s="107" t="s">
        <v>35</v>
      </c>
      <c r="G39" s="13" t="s">
        <v>35</v>
      </c>
      <c r="H39" s="107" t="s">
        <v>35</v>
      </c>
      <c r="I39" s="107">
        <v>0.26</v>
      </c>
      <c r="J39" s="107" t="s">
        <v>35</v>
      </c>
      <c r="K39" s="107" t="s">
        <v>35</v>
      </c>
      <c r="L39" s="107" t="s">
        <v>35</v>
      </c>
      <c r="M39" s="107" t="s">
        <v>35</v>
      </c>
      <c r="N39" s="107" t="s">
        <v>35</v>
      </c>
      <c r="O39" s="107" t="s">
        <v>35</v>
      </c>
      <c r="P39" s="107" t="s">
        <v>35</v>
      </c>
      <c r="Q39" s="107" t="s">
        <v>35</v>
      </c>
      <c r="R39" s="107" t="s">
        <v>35</v>
      </c>
      <c r="S39" s="107" t="s">
        <v>35</v>
      </c>
      <c r="T39" s="107" t="s">
        <v>35</v>
      </c>
      <c r="U39" s="107" t="s">
        <v>35</v>
      </c>
      <c r="V39" s="107" t="s">
        <v>35</v>
      </c>
      <c r="W39" s="107" t="s">
        <v>35</v>
      </c>
      <c r="X39" s="107" t="s">
        <v>35</v>
      </c>
      <c r="Y39" s="107" t="s">
        <v>35</v>
      </c>
      <c r="Z39" s="107" t="s">
        <v>35</v>
      </c>
      <c r="AA39" s="107" t="s">
        <v>35</v>
      </c>
      <c r="AB39" s="107" t="s">
        <v>35</v>
      </c>
      <c r="AC39" s="107" t="s">
        <v>35</v>
      </c>
      <c r="AD39" s="107" t="s">
        <v>35</v>
      </c>
      <c r="AE39" s="107" t="s">
        <v>35</v>
      </c>
      <c r="AF39" s="107" t="s">
        <v>35</v>
      </c>
      <c r="AG39" s="107" t="s">
        <v>35</v>
      </c>
      <c r="AH39" s="107" t="s">
        <v>35</v>
      </c>
      <c r="AI39" s="107" t="s">
        <v>35</v>
      </c>
      <c r="AJ39" s="107" t="s">
        <v>35</v>
      </c>
      <c r="AK39" s="107">
        <f>I39</f>
        <v>0.26</v>
      </c>
      <c r="AL39" s="107" t="s">
        <v>35</v>
      </c>
      <c r="AM39" s="107" t="s">
        <v>35</v>
      </c>
      <c r="AN39" s="107" t="s">
        <v>35</v>
      </c>
      <c r="AO39" s="107" t="s">
        <v>35</v>
      </c>
      <c r="AP39" s="107" t="s">
        <v>35</v>
      </c>
      <c r="AQ39" s="107" t="s">
        <v>35</v>
      </c>
      <c r="AR39" s="107" t="s">
        <v>35</v>
      </c>
      <c r="AS39" s="107" t="s">
        <v>35</v>
      </c>
      <c r="AT39" s="107" t="s">
        <v>35</v>
      </c>
      <c r="AU39" s="107" t="s">
        <v>35</v>
      </c>
      <c r="AV39" s="107" t="s">
        <v>35</v>
      </c>
      <c r="AW39" s="107" t="s">
        <v>35</v>
      </c>
      <c r="AX39" s="107" t="s">
        <v>35</v>
      </c>
      <c r="AY39" s="107" t="s">
        <v>35</v>
      </c>
      <c r="AZ39" s="107" t="s">
        <v>35</v>
      </c>
      <c r="BA39" s="107" t="s">
        <v>35</v>
      </c>
      <c r="BB39" s="107" t="s">
        <v>35</v>
      </c>
      <c r="BC39" s="107" t="s">
        <v>35</v>
      </c>
      <c r="BD39" s="107" t="s">
        <v>35</v>
      </c>
      <c r="BE39" s="107" t="s">
        <v>35</v>
      </c>
      <c r="BF39" s="107" t="s">
        <v>35</v>
      </c>
      <c r="BG39" s="107" t="s">
        <v>35</v>
      </c>
      <c r="BH39" s="107" t="s">
        <v>35</v>
      </c>
      <c r="BI39" s="107" t="s">
        <v>35</v>
      </c>
      <c r="BJ39" s="107" t="s">
        <v>35</v>
      </c>
      <c r="BK39" s="107" t="s">
        <v>35</v>
      </c>
      <c r="BL39" s="107" t="s">
        <v>35</v>
      </c>
      <c r="BM39" s="107" t="s">
        <v>35</v>
      </c>
      <c r="BN39" s="107" t="s">
        <v>35</v>
      </c>
      <c r="BO39" s="107" t="s">
        <v>35</v>
      </c>
      <c r="BP39" s="107" t="s">
        <v>35</v>
      </c>
      <c r="BQ39" s="107" t="s">
        <v>35</v>
      </c>
      <c r="BR39" s="107" t="s">
        <v>35</v>
      </c>
      <c r="BS39" s="107" t="s">
        <v>35</v>
      </c>
      <c r="BT39" s="107" t="s">
        <v>35</v>
      </c>
      <c r="BU39" s="107" t="s">
        <v>35</v>
      </c>
      <c r="BV39" s="107" t="s">
        <v>35</v>
      </c>
      <c r="BW39" s="107" t="s">
        <v>35</v>
      </c>
      <c r="BX39" s="107" t="s">
        <v>35</v>
      </c>
      <c r="BY39" s="107" t="s">
        <v>35</v>
      </c>
      <c r="BZ39" s="107" t="s">
        <v>35</v>
      </c>
      <c r="CA39" s="107">
        <v>-0.26</v>
      </c>
      <c r="CB39" s="107" t="s">
        <v>35</v>
      </c>
      <c r="CC39" s="107" t="s">
        <v>35</v>
      </c>
      <c r="CD39" s="29" t="s">
        <v>111</v>
      </c>
    </row>
    <row r="40" spans="1:82" ht="31.5" x14ac:dyDescent="0.25">
      <c r="A40" s="4" t="s">
        <v>40</v>
      </c>
      <c r="B40" s="3" t="s">
        <v>36</v>
      </c>
      <c r="C40" s="54" t="s">
        <v>31</v>
      </c>
      <c r="D40" s="15" t="s">
        <v>35</v>
      </c>
      <c r="E40" s="40" t="s">
        <v>35</v>
      </c>
      <c r="F40" s="40" t="s">
        <v>35</v>
      </c>
      <c r="G40" s="40" t="s">
        <v>35</v>
      </c>
      <c r="H40" s="40" t="s">
        <v>35</v>
      </c>
      <c r="I40" s="40" t="s">
        <v>35</v>
      </c>
      <c r="J40" s="40" t="s">
        <v>35</v>
      </c>
      <c r="K40" s="40" t="s">
        <v>35</v>
      </c>
      <c r="L40" s="40" t="s">
        <v>35</v>
      </c>
      <c r="M40" s="40" t="s">
        <v>35</v>
      </c>
      <c r="N40" s="40" t="s">
        <v>35</v>
      </c>
      <c r="O40" s="40" t="s">
        <v>35</v>
      </c>
      <c r="P40" s="40" t="s">
        <v>35</v>
      </c>
      <c r="Q40" s="40" t="s">
        <v>35</v>
      </c>
      <c r="R40" s="40" t="s">
        <v>35</v>
      </c>
      <c r="S40" s="40" t="s">
        <v>35</v>
      </c>
      <c r="T40" s="40" t="s">
        <v>35</v>
      </c>
      <c r="U40" s="40" t="s">
        <v>35</v>
      </c>
      <c r="V40" s="40" t="s">
        <v>35</v>
      </c>
      <c r="W40" s="40" t="s">
        <v>35</v>
      </c>
      <c r="X40" s="40" t="s">
        <v>35</v>
      </c>
      <c r="Y40" s="40" t="s">
        <v>35</v>
      </c>
      <c r="Z40" s="40" t="s">
        <v>35</v>
      </c>
      <c r="AA40" s="40" t="s">
        <v>35</v>
      </c>
      <c r="AB40" s="40" t="s">
        <v>35</v>
      </c>
      <c r="AC40" s="40" t="s">
        <v>35</v>
      </c>
      <c r="AD40" s="40" t="s">
        <v>35</v>
      </c>
      <c r="AE40" s="40" t="s">
        <v>35</v>
      </c>
      <c r="AF40" s="40" t="s">
        <v>35</v>
      </c>
      <c r="AG40" s="40" t="s">
        <v>35</v>
      </c>
      <c r="AH40" s="40" t="s">
        <v>35</v>
      </c>
      <c r="AI40" s="40" t="s">
        <v>35</v>
      </c>
      <c r="AJ40" s="40" t="s">
        <v>35</v>
      </c>
      <c r="AK40" s="40" t="s">
        <v>35</v>
      </c>
      <c r="AL40" s="40" t="s">
        <v>35</v>
      </c>
      <c r="AM40" s="82">
        <v>80</v>
      </c>
      <c r="AN40" s="40" t="s">
        <v>35</v>
      </c>
      <c r="AO40" s="40" t="s">
        <v>35</v>
      </c>
      <c r="AP40" s="40" t="s">
        <v>35</v>
      </c>
      <c r="AQ40" s="40" t="s">
        <v>35</v>
      </c>
      <c r="AR40" s="40" t="s">
        <v>35</v>
      </c>
      <c r="AS40" s="40" t="s">
        <v>35</v>
      </c>
      <c r="AT40" s="40" t="s">
        <v>35</v>
      </c>
      <c r="AU40" s="40" t="s">
        <v>35</v>
      </c>
      <c r="AV40" s="40" t="s">
        <v>35</v>
      </c>
      <c r="AW40" s="40" t="s">
        <v>35</v>
      </c>
      <c r="AX40" s="40" t="s">
        <v>35</v>
      </c>
      <c r="AY40" s="40" t="s">
        <v>35</v>
      </c>
      <c r="AZ40" s="40" t="s">
        <v>35</v>
      </c>
      <c r="BA40" s="40" t="s">
        <v>35</v>
      </c>
      <c r="BB40" s="40" t="s">
        <v>35</v>
      </c>
      <c r="BC40" s="40" t="s">
        <v>35</v>
      </c>
      <c r="BD40" s="40" t="s">
        <v>35</v>
      </c>
      <c r="BE40" s="40" t="s">
        <v>35</v>
      </c>
      <c r="BF40" s="40" t="s">
        <v>35</v>
      </c>
      <c r="BG40" s="40" t="s">
        <v>35</v>
      </c>
      <c r="BH40" s="40" t="s">
        <v>35</v>
      </c>
      <c r="BI40" s="40" t="s">
        <v>35</v>
      </c>
      <c r="BJ40" s="40" t="s">
        <v>35</v>
      </c>
      <c r="BK40" s="40" t="s">
        <v>35</v>
      </c>
      <c r="BL40" s="40" t="s">
        <v>35</v>
      </c>
      <c r="BM40" s="40" t="s">
        <v>35</v>
      </c>
      <c r="BN40" s="40" t="s">
        <v>35</v>
      </c>
      <c r="BO40" s="40" t="s">
        <v>35</v>
      </c>
      <c r="BP40" s="40" t="s">
        <v>35</v>
      </c>
      <c r="BQ40" s="40" t="s">
        <v>35</v>
      </c>
      <c r="BR40" s="40" t="s">
        <v>35</v>
      </c>
      <c r="BS40" s="40" t="s">
        <v>35</v>
      </c>
      <c r="BT40" s="40" t="s">
        <v>35</v>
      </c>
      <c r="BU40" s="40" t="s">
        <v>35</v>
      </c>
      <c r="BV40" s="40" t="s">
        <v>35</v>
      </c>
      <c r="BW40" s="40" t="s">
        <v>35</v>
      </c>
      <c r="BX40" s="40" t="s">
        <v>35</v>
      </c>
      <c r="BY40" s="40" t="s">
        <v>35</v>
      </c>
      <c r="BZ40" s="40" t="s">
        <v>35</v>
      </c>
      <c r="CA40" s="40" t="s">
        <v>35</v>
      </c>
      <c r="CB40" s="40" t="s">
        <v>35</v>
      </c>
      <c r="CC40" s="40" t="s">
        <v>35</v>
      </c>
      <c r="CD40" s="55"/>
    </row>
    <row r="41" spans="1:82" s="85" customFormat="1" ht="31.5" x14ac:dyDescent="0.25">
      <c r="A41" s="108" t="s">
        <v>110</v>
      </c>
      <c r="B41" s="109" t="s">
        <v>46</v>
      </c>
      <c r="C41" s="23" t="s">
        <v>92</v>
      </c>
      <c r="D41" s="114" t="s">
        <v>35</v>
      </c>
      <c r="E41" s="113" t="s">
        <v>35</v>
      </c>
      <c r="F41" s="113" t="s">
        <v>35</v>
      </c>
      <c r="G41" s="113" t="s">
        <v>35</v>
      </c>
      <c r="H41" s="113" t="s">
        <v>35</v>
      </c>
      <c r="I41" s="113" t="s">
        <v>35</v>
      </c>
      <c r="J41" s="113" t="s">
        <v>35</v>
      </c>
      <c r="K41" s="113" t="s">
        <v>35</v>
      </c>
      <c r="L41" s="113" t="s">
        <v>35</v>
      </c>
      <c r="M41" s="113" t="s">
        <v>35</v>
      </c>
      <c r="N41" s="113" t="s">
        <v>35</v>
      </c>
      <c r="O41" s="113" t="s">
        <v>35</v>
      </c>
      <c r="P41" s="113" t="s">
        <v>35</v>
      </c>
      <c r="Q41" s="113" t="s">
        <v>35</v>
      </c>
      <c r="R41" s="113" t="s">
        <v>35</v>
      </c>
      <c r="S41" s="113" t="s">
        <v>35</v>
      </c>
      <c r="T41" s="113" t="s">
        <v>35</v>
      </c>
      <c r="U41" s="113" t="s">
        <v>35</v>
      </c>
      <c r="V41" s="113" t="s">
        <v>35</v>
      </c>
      <c r="W41" s="113" t="s">
        <v>35</v>
      </c>
      <c r="X41" s="113" t="s">
        <v>35</v>
      </c>
      <c r="Y41" s="113" t="s">
        <v>35</v>
      </c>
      <c r="Z41" s="113" t="s">
        <v>35</v>
      </c>
      <c r="AA41" s="113" t="s">
        <v>35</v>
      </c>
      <c r="AB41" s="113" t="s">
        <v>35</v>
      </c>
      <c r="AC41" s="113" t="s">
        <v>35</v>
      </c>
      <c r="AD41" s="113" t="s">
        <v>35</v>
      </c>
      <c r="AE41" s="113" t="s">
        <v>35</v>
      </c>
      <c r="AF41" s="113" t="s">
        <v>35</v>
      </c>
      <c r="AG41" s="113" t="s">
        <v>35</v>
      </c>
      <c r="AH41" s="113" t="s">
        <v>35</v>
      </c>
      <c r="AI41" s="113" t="s">
        <v>35</v>
      </c>
      <c r="AJ41" s="113" t="s">
        <v>35</v>
      </c>
      <c r="AK41" s="113" t="s">
        <v>35</v>
      </c>
      <c r="AL41" s="113" t="s">
        <v>35</v>
      </c>
      <c r="AM41" s="222">
        <v>80</v>
      </c>
      <c r="AN41" s="113" t="s">
        <v>35</v>
      </c>
      <c r="AO41" s="113" t="s">
        <v>35</v>
      </c>
      <c r="AP41" s="113" t="s">
        <v>35</v>
      </c>
      <c r="AQ41" s="113" t="s">
        <v>35</v>
      </c>
      <c r="AR41" s="113" t="s">
        <v>35</v>
      </c>
      <c r="AS41" s="113" t="s">
        <v>35</v>
      </c>
      <c r="AT41" s="113" t="s">
        <v>35</v>
      </c>
      <c r="AU41" s="113" t="s">
        <v>35</v>
      </c>
      <c r="AV41" s="113" t="s">
        <v>35</v>
      </c>
      <c r="AW41" s="113" t="s">
        <v>35</v>
      </c>
      <c r="AX41" s="113" t="s">
        <v>35</v>
      </c>
      <c r="AY41" s="113" t="s">
        <v>35</v>
      </c>
      <c r="AZ41" s="113" t="s">
        <v>35</v>
      </c>
      <c r="BA41" s="113" t="s">
        <v>35</v>
      </c>
      <c r="BB41" s="113" t="s">
        <v>35</v>
      </c>
      <c r="BC41" s="113" t="s">
        <v>35</v>
      </c>
      <c r="BD41" s="113" t="s">
        <v>35</v>
      </c>
      <c r="BE41" s="113" t="s">
        <v>35</v>
      </c>
      <c r="BF41" s="113" t="s">
        <v>35</v>
      </c>
      <c r="BG41" s="113" t="s">
        <v>35</v>
      </c>
      <c r="BH41" s="113" t="s">
        <v>35</v>
      </c>
      <c r="BI41" s="113" t="s">
        <v>35</v>
      </c>
      <c r="BJ41" s="113" t="s">
        <v>35</v>
      </c>
      <c r="BK41" s="113" t="s">
        <v>35</v>
      </c>
      <c r="BL41" s="113" t="s">
        <v>35</v>
      </c>
      <c r="BM41" s="113" t="s">
        <v>35</v>
      </c>
      <c r="BN41" s="113" t="s">
        <v>35</v>
      </c>
      <c r="BO41" s="113" t="s">
        <v>35</v>
      </c>
      <c r="BP41" s="113" t="s">
        <v>35</v>
      </c>
      <c r="BQ41" s="113" t="s">
        <v>35</v>
      </c>
      <c r="BR41" s="113" t="s">
        <v>35</v>
      </c>
      <c r="BS41" s="113" t="s">
        <v>35</v>
      </c>
      <c r="BT41" s="113" t="s">
        <v>35</v>
      </c>
      <c r="BU41" s="113" t="s">
        <v>35</v>
      </c>
      <c r="BV41" s="113" t="s">
        <v>35</v>
      </c>
      <c r="BW41" s="113" t="s">
        <v>35</v>
      </c>
      <c r="BX41" s="113" t="s">
        <v>35</v>
      </c>
      <c r="BY41" s="113" t="s">
        <v>35</v>
      </c>
      <c r="BZ41" s="113" t="s">
        <v>35</v>
      </c>
      <c r="CA41" s="113" t="s">
        <v>35</v>
      </c>
      <c r="CB41" s="113" t="s">
        <v>35</v>
      </c>
      <c r="CC41" s="113" t="s">
        <v>35</v>
      </c>
      <c r="CD41" s="29" t="s">
        <v>112</v>
      </c>
    </row>
    <row r="42" spans="1:82" s="80" customFormat="1" x14ac:dyDescent="0.25">
      <c r="A42" s="33" t="s">
        <v>48</v>
      </c>
      <c r="B42" s="221" t="s">
        <v>49</v>
      </c>
      <c r="C42" s="16" t="s">
        <v>35</v>
      </c>
      <c r="D42" s="110" t="s">
        <v>35</v>
      </c>
      <c r="E42" s="111" t="s">
        <v>35</v>
      </c>
      <c r="F42" s="111" t="s">
        <v>35</v>
      </c>
      <c r="G42" s="111" t="s">
        <v>35</v>
      </c>
      <c r="H42" s="111" t="s">
        <v>35</v>
      </c>
      <c r="I42" s="111" t="s">
        <v>35</v>
      </c>
      <c r="J42" s="111" t="s">
        <v>35</v>
      </c>
      <c r="K42" s="111" t="s">
        <v>35</v>
      </c>
      <c r="L42" s="111" t="s">
        <v>35</v>
      </c>
      <c r="M42" s="111" t="s">
        <v>35</v>
      </c>
      <c r="N42" s="111" t="s">
        <v>35</v>
      </c>
      <c r="O42" s="111" t="s">
        <v>35</v>
      </c>
      <c r="P42" s="111" t="s">
        <v>35</v>
      </c>
      <c r="Q42" s="111" t="s">
        <v>35</v>
      </c>
      <c r="R42" s="111" t="s">
        <v>35</v>
      </c>
      <c r="S42" s="111" t="s">
        <v>35</v>
      </c>
      <c r="T42" s="111" t="s">
        <v>35</v>
      </c>
      <c r="U42" s="111" t="s">
        <v>35</v>
      </c>
      <c r="V42" s="111" t="s">
        <v>35</v>
      </c>
      <c r="W42" s="111" t="s">
        <v>35</v>
      </c>
      <c r="X42" s="111" t="s">
        <v>35</v>
      </c>
      <c r="Y42" s="111" t="s">
        <v>35</v>
      </c>
      <c r="Z42" s="111" t="s">
        <v>35</v>
      </c>
      <c r="AA42" s="111" t="s">
        <v>35</v>
      </c>
      <c r="AB42" s="111" t="s">
        <v>35</v>
      </c>
      <c r="AC42" s="111" t="s">
        <v>35</v>
      </c>
      <c r="AD42" s="111" t="s">
        <v>35</v>
      </c>
      <c r="AE42" s="111" t="s">
        <v>35</v>
      </c>
      <c r="AF42" s="111" t="s">
        <v>35</v>
      </c>
      <c r="AG42" s="111" t="s">
        <v>35</v>
      </c>
      <c r="AH42" s="111" t="s">
        <v>35</v>
      </c>
      <c r="AI42" s="111" t="s">
        <v>35</v>
      </c>
      <c r="AJ42" s="111" t="s">
        <v>35</v>
      </c>
      <c r="AK42" s="111" t="s">
        <v>35</v>
      </c>
      <c r="AL42" s="111" t="s">
        <v>35</v>
      </c>
      <c r="AM42" s="223">
        <v>3</v>
      </c>
      <c r="AN42" s="111" t="s">
        <v>35</v>
      </c>
      <c r="AO42" s="111" t="s">
        <v>35</v>
      </c>
      <c r="AP42" s="111" t="s">
        <v>35</v>
      </c>
      <c r="AQ42" s="111" t="s">
        <v>35</v>
      </c>
      <c r="AR42" s="111" t="s">
        <v>35</v>
      </c>
      <c r="AS42" s="111" t="s">
        <v>35</v>
      </c>
      <c r="AT42" s="111" t="s">
        <v>35</v>
      </c>
      <c r="AU42" s="111" t="s">
        <v>35</v>
      </c>
      <c r="AV42" s="111" t="s">
        <v>35</v>
      </c>
      <c r="AW42" s="111" t="s">
        <v>35</v>
      </c>
      <c r="AX42" s="111" t="s">
        <v>35</v>
      </c>
      <c r="AY42" s="111" t="s">
        <v>35</v>
      </c>
      <c r="AZ42" s="111" t="s">
        <v>35</v>
      </c>
      <c r="BA42" s="111" t="s">
        <v>35</v>
      </c>
      <c r="BB42" s="111" t="s">
        <v>35</v>
      </c>
      <c r="BC42" s="111" t="s">
        <v>35</v>
      </c>
      <c r="BD42" s="111" t="s">
        <v>35</v>
      </c>
      <c r="BE42" s="111" t="s">
        <v>35</v>
      </c>
      <c r="BF42" s="111" t="s">
        <v>35</v>
      </c>
      <c r="BG42" s="111" t="s">
        <v>35</v>
      </c>
      <c r="BH42" s="111" t="s">
        <v>35</v>
      </c>
      <c r="BI42" s="111" t="s">
        <v>35</v>
      </c>
      <c r="BJ42" s="111" t="s">
        <v>35</v>
      </c>
      <c r="BK42" s="111" t="s">
        <v>35</v>
      </c>
      <c r="BL42" s="111" t="s">
        <v>35</v>
      </c>
      <c r="BM42" s="111" t="s">
        <v>35</v>
      </c>
      <c r="BN42" s="111" t="s">
        <v>35</v>
      </c>
      <c r="BO42" s="111" t="s">
        <v>35</v>
      </c>
      <c r="BP42" s="111" t="s">
        <v>35</v>
      </c>
      <c r="BQ42" s="111" t="s">
        <v>35</v>
      </c>
      <c r="BR42" s="111" t="s">
        <v>35</v>
      </c>
      <c r="BS42" s="111" t="s">
        <v>35</v>
      </c>
      <c r="BT42" s="111" t="s">
        <v>35</v>
      </c>
      <c r="BU42" s="111" t="s">
        <v>35</v>
      </c>
      <c r="BV42" s="111" t="s">
        <v>35</v>
      </c>
      <c r="BW42" s="111" t="s">
        <v>35</v>
      </c>
      <c r="BX42" s="111" t="s">
        <v>35</v>
      </c>
      <c r="BY42" s="111" t="s">
        <v>35</v>
      </c>
      <c r="BZ42" s="111" t="s">
        <v>35</v>
      </c>
      <c r="CA42" s="111" t="s">
        <v>35</v>
      </c>
      <c r="CB42" s="111" t="s">
        <v>35</v>
      </c>
      <c r="CC42" s="111" t="s">
        <v>35</v>
      </c>
      <c r="CD42" s="112"/>
    </row>
    <row r="43" spans="1:82" s="61" customFormat="1" ht="31.5" x14ac:dyDescent="0.25">
      <c r="A43" s="13" t="s">
        <v>88</v>
      </c>
      <c r="B43" s="216" t="s">
        <v>84</v>
      </c>
      <c r="C43" s="64" t="s">
        <v>85</v>
      </c>
      <c r="D43" s="107" t="s">
        <v>35</v>
      </c>
      <c r="E43" s="32" t="s">
        <v>35</v>
      </c>
      <c r="F43" s="32" t="s">
        <v>35</v>
      </c>
      <c r="G43" s="32" t="s">
        <v>35</v>
      </c>
      <c r="H43" s="32" t="s">
        <v>35</v>
      </c>
      <c r="I43" s="32" t="s">
        <v>35</v>
      </c>
      <c r="J43" s="32" t="s">
        <v>35</v>
      </c>
      <c r="K43" s="32" t="s">
        <v>35</v>
      </c>
      <c r="L43" s="32" t="s">
        <v>35</v>
      </c>
      <c r="M43" s="32" t="s">
        <v>35</v>
      </c>
      <c r="N43" s="32" t="s">
        <v>35</v>
      </c>
      <c r="O43" s="32" t="s">
        <v>35</v>
      </c>
      <c r="P43" s="32" t="s">
        <v>35</v>
      </c>
      <c r="Q43" s="32" t="s">
        <v>35</v>
      </c>
      <c r="R43" s="32" t="s">
        <v>35</v>
      </c>
      <c r="S43" s="32" t="s">
        <v>35</v>
      </c>
      <c r="T43" s="32" t="s">
        <v>35</v>
      </c>
      <c r="U43" s="32" t="s">
        <v>35</v>
      </c>
      <c r="V43" s="32" t="s">
        <v>35</v>
      </c>
      <c r="W43" s="32" t="s">
        <v>35</v>
      </c>
      <c r="X43" s="32" t="s">
        <v>35</v>
      </c>
      <c r="Y43" s="32" t="s">
        <v>35</v>
      </c>
      <c r="Z43" s="32" t="s">
        <v>35</v>
      </c>
      <c r="AA43" s="32" t="s">
        <v>35</v>
      </c>
      <c r="AB43" s="32" t="s">
        <v>35</v>
      </c>
      <c r="AC43" s="32" t="s">
        <v>35</v>
      </c>
      <c r="AD43" s="32" t="s">
        <v>35</v>
      </c>
      <c r="AE43" s="32" t="s">
        <v>35</v>
      </c>
      <c r="AF43" s="32" t="s">
        <v>35</v>
      </c>
      <c r="AG43" s="32" t="s">
        <v>35</v>
      </c>
      <c r="AH43" s="32" t="s">
        <v>35</v>
      </c>
      <c r="AI43" s="32" t="s">
        <v>35</v>
      </c>
      <c r="AJ43" s="32" t="s">
        <v>35</v>
      </c>
      <c r="AK43" s="32" t="s">
        <v>35</v>
      </c>
      <c r="AL43" s="32" t="s">
        <v>35</v>
      </c>
      <c r="AM43" s="224">
        <v>2</v>
      </c>
      <c r="AN43" s="32" t="s">
        <v>35</v>
      </c>
      <c r="AO43" s="32" t="s">
        <v>35</v>
      </c>
      <c r="AP43" s="32" t="s">
        <v>35</v>
      </c>
      <c r="AQ43" s="32" t="s">
        <v>35</v>
      </c>
      <c r="AR43" s="32" t="s">
        <v>35</v>
      </c>
      <c r="AS43" s="32" t="s">
        <v>35</v>
      </c>
      <c r="AT43" s="32" t="s">
        <v>35</v>
      </c>
      <c r="AU43" s="32" t="s">
        <v>35</v>
      </c>
      <c r="AV43" s="32" t="s">
        <v>35</v>
      </c>
      <c r="AW43" s="32" t="s">
        <v>35</v>
      </c>
      <c r="AX43" s="32" t="s">
        <v>35</v>
      </c>
      <c r="AY43" s="32" t="s">
        <v>35</v>
      </c>
      <c r="AZ43" s="32" t="s">
        <v>35</v>
      </c>
      <c r="BA43" s="32" t="s">
        <v>35</v>
      </c>
      <c r="BB43" s="32" t="s">
        <v>35</v>
      </c>
      <c r="BC43" s="32" t="s">
        <v>35</v>
      </c>
      <c r="BD43" s="32" t="s">
        <v>35</v>
      </c>
      <c r="BE43" s="32" t="s">
        <v>35</v>
      </c>
      <c r="BF43" s="32" t="s">
        <v>35</v>
      </c>
      <c r="BG43" s="32" t="s">
        <v>35</v>
      </c>
      <c r="BH43" s="32" t="s">
        <v>35</v>
      </c>
      <c r="BI43" s="32" t="s">
        <v>35</v>
      </c>
      <c r="BJ43" s="32" t="s">
        <v>35</v>
      </c>
      <c r="BK43" s="32" t="s">
        <v>35</v>
      </c>
      <c r="BL43" s="32" t="s">
        <v>35</v>
      </c>
      <c r="BM43" s="32" t="s">
        <v>35</v>
      </c>
      <c r="BN43" s="32" t="s">
        <v>35</v>
      </c>
      <c r="BO43" s="32" t="s">
        <v>35</v>
      </c>
      <c r="BP43" s="32" t="s">
        <v>35</v>
      </c>
      <c r="BQ43" s="32" t="s">
        <v>35</v>
      </c>
      <c r="BR43" s="32" t="s">
        <v>35</v>
      </c>
      <c r="BS43" s="32" t="s">
        <v>35</v>
      </c>
      <c r="BT43" s="32" t="s">
        <v>35</v>
      </c>
      <c r="BU43" s="32" t="s">
        <v>35</v>
      </c>
      <c r="BV43" s="32" t="s">
        <v>35</v>
      </c>
      <c r="BW43" s="32" t="s">
        <v>35</v>
      </c>
      <c r="BX43" s="32" t="s">
        <v>35</v>
      </c>
      <c r="BY43" s="32" t="s">
        <v>35</v>
      </c>
      <c r="BZ43" s="32" t="s">
        <v>35</v>
      </c>
      <c r="CA43" s="32" t="s">
        <v>35</v>
      </c>
      <c r="CB43" s="32" t="s">
        <v>35</v>
      </c>
      <c r="CC43" s="32" t="s">
        <v>35</v>
      </c>
      <c r="CD43" s="29" t="s">
        <v>113</v>
      </c>
    </row>
    <row r="44" spans="1:82" s="61" customFormat="1" ht="31.5" x14ac:dyDescent="0.25">
      <c r="A44" s="13" t="s">
        <v>89</v>
      </c>
      <c r="B44" s="216" t="s">
        <v>86</v>
      </c>
      <c r="C44" s="64" t="s">
        <v>87</v>
      </c>
      <c r="D44" s="107" t="s">
        <v>35</v>
      </c>
      <c r="E44" s="32" t="s">
        <v>35</v>
      </c>
      <c r="F44" s="32" t="s">
        <v>35</v>
      </c>
      <c r="G44" s="32" t="s">
        <v>35</v>
      </c>
      <c r="H44" s="32" t="s">
        <v>35</v>
      </c>
      <c r="I44" s="32" t="s">
        <v>35</v>
      </c>
      <c r="J44" s="32" t="s">
        <v>35</v>
      </c>
      <c r="K44" s="32" t="s">
        <v>35</v>
      </c>
      <c r="L44" s="32" t="s">
        <v>35</v>
      </c>
      <c r="M44" s="32" t="s">
        <v>35</v>
      </c>
      <c r="N44" s="32" t="s">
        <v>35</v>
      </c>
      <c r="O44" s="32" t="s">
        <v>35</v>
      </c>
      <c r="P44" s="32" t="s">
        <v>35</v>
      </c>
      <c r="Q44" s="32" t="s">
        <v>35</v>
      </c>
      <c r="R44" s="32" t="s">
        <v>35</v>
      </c>
      <c r="S44" s="32" t="s">
        <v>35</v>
      </c>
      <c r="T44" s="32" t="s">
        <v>35</v>
      </c>
      <c r="U44" s="32" t="s">
        <v>35</v>
      </c>
      <c r="V44" s="32" t="s">
        <v>35</v>
      </c>
      <c r="W44" s="32" t="s">
        <v>35</v>
      </c>
      <c r="X44" s="32" t="s">
        <v>35</v>
      </c>
      <c r="Y44" s="32" t="s">
        <v>35</v>
      </c>
      <c r="Z44" s="32" t="s">
        <v>35</v>
      </c>
      <c r="AA44" s="32" t="s">
        <v>35</v>
      </c>
      <c r="AB44" s="32" t="s">
        <v>35</v>
      </c>
      <c r="AC44" s="32" t="s">
        <v>35</v>
      </c>
      <c r="AD44" s="32" t="s">
        <v>35</v>
      </c>
      <c r="AE44" s="32" t="s">
        <v>35</v>
      </c>
      <c r="AF44" s="32" t="s">
        <v>35</v>
      </c>
      <c r="AG44" s="32" t="s">
        <v>35</v>
      </c>
      <c r="AH44" s="32" t="s">
        <v>35</v>
      </c>
      <c r="AI44" s="32" t="s">
        <v>35</v>
      </c>
      <c r="AJ44" s="32" t="s">
        <v>35</v>
      </c>
      <c r="AK44" s="32" t="s">
        <v>35</v>
      </c>
      <c r="AL44" s="32" t="s">
        <v>35</v>
      </c>
      <c r="AM44" s="224">
        <v>1</v>
      </c>
      <c r="AN44" s="32" t="s">
        <v>35</v>
      </c>
      <c r="AO44" s="32" t="s">
        <v>35</v>
      </c>
      <c r="AP44" s="32" t="s">
        <v>35</v>
      </c>
      <c r="AQ44" s="32" t="s">
        <v>35</v>
      </c>
      <c r="AR44" s="32" t="s">
        <v>35</v>
      </c>
      <c r="AS44" s="32" t="s">
        <v>35</v>
      </c>
      <c r="AT44" s="32" t="s">
        <v>35</v>
      </c>
      <c r="AU44" s="32" t="s">
        <v>35</v>
      </c>
      <c r="AV44" s="32" t="s">
        <v>35</v>
      </c>
      <c r="AW44" s="32" t="s">
        <v>35</v>
      </c>
      <c r="AX44" s="32" t="s">
        <v>35</v>
      </c>
      <c r="AY44" s="32" t="s">
        <v>35</v>
      </c>
      <c r="AZ44" s="32" t="s">
        <v>35</v>
      </c>
      <c r="BA44" s="32" t="s">
        <v>35</v>
      </c>
      <c r="BB44" s="32" t="s">
        <v>35</v>
      </c>
      <c r="BC44" s="32" t="s">
        <v>35</v>
      </c>
      <c r="BD44" s="32" t="s">
        <v>35</v>
      </c>
      <c r="BE44" s="32" t="s">
        <v>35</v>
      </c>
      <c r="BF44" s="32" t="s">
        <v>35</v>
      </c>
      <c r="BG44" s="32" t="s">
        <v>35</v>
      </c>
      <c r="BH44" s="32" t="s">
        <v>35</v>
      </c>
      <c r="BI44" s="32" t="s">
        <v>35</v>
      </c>
      <c r="BJ44" s="32" t="s">
        <v>35</v>
      </c>
      <c r="BK44" s="32" t="s">
        <v>35</v>
      </c>
      <c r="BL44" s="32" t="s">
        <v>35</v>
      </c>
      <c r="BM44" s="32" t="s">
        <v>35</v>
      </c>
      <c r="BN44" s="32" t="s">
        <v>35</v>
      </c>
      <c r="BO44" s="32" t="s">
        <v>35</v>
      </c>
      <c r="BP44" s="32" t="s">
        <v>35</v>
      </c>
      <c r="BQ44" s="32" t="s">
        <v>35</v>
      </c>
      <c r="BR44" s="32" t="s">
        <v>35</v>
      </c>
      <c r="BS44" s="32" t="s">
        <v>35</v>
      </c>
      <c r="BT44" s="32" t="s">
        <v>35</v>
      </c>
      <c r="BU44" s="32" t="s">
        <v>35</v>
      </c>
      <c r="BV44" s="32" t="s">
        <v>35</v>
      </c>
      <c r="BW44" s="32" t="s">
        <v>35</v>
      </c>
      <c r="BX44" s="32" t="s">
        <v>35</v>
      </c>
      <c r="BY44" s="32" t="s">
        <v>35</v>
      </c>
      <c r="BZ44" s="32" t="s">
        <v>35</v>
      </c>
      <c r="CA44" s="32" t="s">
        <v>35</v>
      </c>
      <c r="CB44" s="32" t="s">
        <v>35</v>
      </c>
      <c r="CC44" s="32" t="s">
        <v>35</v>
      </c>
      <c r="CD44" s="29" t="s">
        <v>113</v>
      </c>
    </row>
  </sheetData>
  <mergeCells count="32">
    <mergeCell ref="L6:Z6"/>
    <mergeCell ref="CA2:CD2"/>
    <mergeCell ref="A3:AK3"/>
    <mergeCell ref="L4:M4"/>
    <mergeCell ref="N4:O4"/>
    <mergeCell ref="P4:Q4"/>
    <mergeCell ref="L7:Z7"/>
    <mergeCell ref="P9:Q9"/>
    <mergeCell ref="O11:AB11"/>
    <mergeCell ref="O12:AB12"/>
    <mergeCell ref="A14:A17"/>
    <mergeCell ref="B14:B17"/>
    <mergeCell ref="C14:C17"/>
    <mergeCell ref="D14:D17"/>
    <mergeCell ref="E14:AK14"/>
    <mergeCell ref="AG16:AK16"/>
    <mergeCell ref="AL14:BV14"/>
    <mergeCell ref="BW14:CC16"/>
    <mergeCell ref="CD14:CD17"/>
    <mergeCell ref="E15:AK15"/>
    <mergeCell ref="AL15:AM15"/>
    <mergeCell ref="AN15:BV15"/>
    <mergeCell ref="E16:K16"/>
    <mergeCell ref="L16:R16"/>
    <mergeCell ref="S16:Y16"/>
    <mergeCell ref="Z16:AF16"/>
    <mergeCell ref="BI16:BO16"/>
    <mergeCell ref="BP16:BV16"/>
    <mergeCell ref="AL16:AM16"/>
    <mergeCell ref="AN16:AT16"/>
    <mergeCell ref="AU16:BA16"/>
    <mergeCell ref="BB16:BH16"/>
  </mergeCells>
  <phoneticPr fontId="7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H44"/>
  <sheetViews>
    <sheetView zoomScale="75" workbookViewId="0">
      <selection activeCell="V6" sqref="V6:AM6"/>
    </sheetView>
  </sheetViews>
  <sheetFormatPr defaultRowHeight="15.75" x14ac:dyDescent="0.2"/>
  <cols>
    <col min="1" max="1" width="8.5703125" style="115" customWidth="1"/>
    <col min="2" max="2" width="69.140625" style="116" customWidth="1"/>
    <col min="3" max="3" width="13.7109375" style="115" customWidth="1"/>
    <col min="4" max="4" width="20.140625" style="115" customWidth="1"/>
    <col min="5" max="6" width="4.7109375" style="115" customWidth="1"/>
    <col min="7" max="7" width="7.140625" style="115" bestFit="1" customWidth="1"/>
    <col min="8" max="26" width="4.7109375" style="115" customWidth="1"/>
    <col min="27" max="27" width="7.5703125" style="115" customWidth="1"/>
    <col min="28" max="31" width="4.7109375" style="115" customWidth="1"/>
    <col min="32" max="32" width="6.42578125" style="115" customWidth="1"/>
    <col min="33" max="51" width="4.7109375" style="115" customWidth="1"/>
    <col min="52" max="52" width="6.5703125" style="115" customWidth="1"/>
    <col min="53" max="54" width="4.7109375" style="115" customWidth="1"/>
    <col min="55" max="55" width="4.5703125" style="115" customWidth="1"/>
    <col min="56" max="56" width="3.42578125" style="115" customWidth="1"/>
    <col min="57" max="57" width="7" style="115" bestFit="1" customWidth="1"/>
    <col min="58" max="58" width="2.7109375" style="115" customWidth="1"/>
    <col min="59" max="59" width="5" style="115" customWidth="1"/>
    <col min="60" max="60" width="28" style="115" customWidth="1"/>
    <col min="61" max="16384" width="9.140625" style="115"/>
  </cols>
  <sheetData>
    <row r="1" spans="1:60" x14ac:dyDescent="0.2">
      <c r="BH1" s="115" t="s">
        <v>257</v>
      </c>
    </row>
    <row r="2" spans="1:60" ht="21" customHeight="1" x14ac:dyDescent="0.2">
      <c r="BD2" s="175" t="s">
        <v>3</v>
      </c>
      <c r="BE2" s="175"/>
      <c r="BF2" s="175"/>
      <c r="BG2" s="175"/>
      <c r="BH2" s="175"/>
    </row>
    <row r="3" spans="1:60" ht="9.75" customHeight="1" x14ac:dyDescent="0.2">
      <c r="A3" s="201" t="s">
        <v>258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201"/>
      <c r="N3" s="201"/>
      <c r="O3" s="201"/>
      <c r="P3" s="201"/>
      <c r="Q3" s="201"/>
      <c r="R3" s="201"/>
      <c r="S3" s="201"/>
      <c r="T3" s="201"/>
      <c r="U3" s="201"/>
      <c r="V3" s="201"/>
      <c r="W3" s="201"/>
      <c r="X3" s="201"/>
      <c r="Y3" s="201"/>
      <c r="Z3" s="201"/>
      <c r="AA3" s="201"/>
      <c r="AB3" s="201"/>
      <c r="AC3" s="201"/>
      <c r="AD3" s="201"/>
      <c r="AE3" s="201"/>
      <c r="AF3" s="201"/>
      <c r="AG3" s="201"/>
      <c r="AH3" s="201"/>
      <c r="AI3" s="201"/>
      <c r="AJ3" s="201"/>
      <c r="AK3" s="201"/>
      <c r="AL3" s="201"/>
      <c r="AM3" s="201"/>
      <c r="AN3" s="201"/>
      <c r="AO3" s="201"/>
      <c r="AP3" s="201"/>
      <c r="AQ3" s="201"/>
      <c r="AR3" s="201"/>
      <c r="AS3" s="201"/>
      <c r="AT3" s="201"/>
      <c r="AU3" s="201"/>
      <c r="AV3" s="201"/>
      <c r="AW3" s="201"/>
      <c r="AX3" s="201"/>
      <c r="AY3" s="201"/>
      <c r="AZ3" s="201"/>
      <c r="BA3" s="201"/>
      <c r="BB3" s="201"/>
      <c r="BC3" s="201"/>
      <c r="BD3" s="201"/>
      <c r="BE3" s="201"/>
      <c r="BF3" s="201"/>
      <c r="BG3" s="201"/>
      <c r="BH3" s="201"/>
    </row>
    <row r="4" spans="1:60" x14ac:dyDescent="0.2">
      <c r="U4" s="115" t="s">
        <v>18</v>
      </c>
      <c r="V4" s="202" t="s">
        <v>93</v>
      </c>
      <c r="W4" s="202"/>
      <c r="X4" s="201" t="s">
        <v>29</v>
      </c>
      <c r="Y4" s="201"/>
      <c r="Z4" s="202" t="s">
        <v>53</v>
      </c>
      <c r="AA4" s="202"/>
      <c r="AB4" s="115" t="s">
        <v>19</v>
      </c>
    </row>
    <row r="5" spans="1:60" ht="9" customHeight="1" x14ac:dyDescent="0.2"/>
    <row r="6" spans="1:60" x14ac:dyDescent="0.2">
      <c r="U6" s="9" t="s">
        <v>259</v>
      </c>
      <c r="V6" s="209" t="s">
        <v>117</v>
      </c>
      <c r="W6" s="209"/>
      <c r="X6" s="209"/>
      <c r="Y6" s="209"/>
      <c r="Z6" s="209"/>
      <c r="AA6" s="209"/>
      <c r="AB6" s="209"/>
      <c r="AC6" s="209"/>
      <c r="AD6" s="209"/>
      <c r="AE6" s="209"/>
      <c r="AF6" s="209"/>
      <c r="AG6" s="209"/>
      <c r="AH6" s="209"/>
      <c r="AI6" s="209"/>
      <c r="AJ6" s="209"/>
      <c r="AK6" s="209"/>
      <c r="AL6" s="209"/>
      <c r="AM6" s="209"/>
    </row>
    <row r="7" spans="1:60" ht="10.5" customHeight="1" x14ac:dyDescent="0.2">
      <c r="V7" s="201" t="s">
        <v>5</v>
      </c>
      <c r="W7" s="201"/>
      <c r="X7" s="201"/>
      <c r="Y7" s="201"/>
      <c r="Z7" s="201"/>
      <c r="AA7" s="201"/>
      <c r="AB7" s="201"/>
      <c r="AC7" s="201"/>
      <c r="AD7" s="201"/>
      <c r="AE7" s="201"/>
      <c r="AF7" s="201"/>
      <c r="AG7" s="201"/>
      <c r="AH7" s="201"/>
      <c r="AI7" s="201"/>
      <c r="AJ7" s="201"/>
      <c r="AK7" s="201"/>
      <c r="AL7" s="201"/>
      <c r="AM7" s="201"/>
    </row>
    <row r="8" spans="1:60" ht="9" customHeight="1" x14ac:dyDescent="0.2"/>
    <row r="9" spans="1:60" x14ac:dyDescent="0.2">
      <c r="Y9" s="115" t="s">
        <v>6</v>
      </c>
      <c r="Z9" s="202" t="s">
        <v>53</v>
      </c>
      <c r="AA9" s="202"/>
      <c r="AB9" s="115" t="s">
        <v>7</v>
      </c>
    </row>
    <row r="10" spans="1:60" ht="9" customHeight="1" x14ac:dyDescent="0.2"/>
    <row r="11" spans="1:60" x14ac:dyDescent="0.2">
      <c r="X11" s="115" t="s">
        <v>8</v>
      </c>
      <c r="Y11" s="203" t="s">
        <v>94</v>
      </c>
      <c r="Z11" s="203"/>
      <c r="AA11" s="203"/>
      <c r="AB11" s="203"/>
      <c r="AC11" s="203"/>
      <c r="AD11" s="203"/>
      <c r="AE11" s="203"/>
      <c r="AF11" s="203"/>
      <c r="AG11" s="203"/>
      <c r="AH11" s="203"/>
      <c r="AI11" s="203"/>
      <c r="AJ11" s="203"/>
      <c r="AK11" s="203"/>
      <c r="AL11" s="203"/>
      <c r="AM11" s="203"/>
      <c r="AN11" s="203"/>
      <c r="AO11" s="203"/>
    </row>
    <row r="12" spans="1:60" x14ac:dyDescent="0.2">
      <c r="Y12" s="201" t="s">
        <v>9</v>
      </c>
      <c r="Z12" s="201"/>
      <c r="AA12" s="201"/>
      <c r="AB12" s="201"/>
      <c r="AC12" s="201"/>
      <c r="AD12" s="201"/>
      <c r="AE12" s="201"/>
      <c r="AF12" s="201"/>
      <c r="AG12" s="201"/>
      <c r="AH12" s="201"/>
      <c r="AI12" s="201"/>
      <c r="AJ12" s="201"/>
      <c r="AK12" s="201"/>
      <c r="AL12" s="201"/>
      <c r="AM12" s="201"/>
      <c r="AN12" s="201"/>
      <c r="AO12" s="201"/>
    </row>
    <row r="13" spans="1:60" ht="9" customHeight="1" x14ac:dyDescent="0.2"/>
    <row r="14" spans="1:60" ht="15" customHeight="1" x14ac:dyDescent="0.2">
      <c r="A14" s="199" t="s">
        <v>10</v>
      </c>
      <c r="B14" s="204" t="s">
        <v>11</v>
      </c>
      <c r="C14" s="199" t="s">
        <v>12</v>
      </c>
      <c r="D14" s="199" t="s">
        <v>260</v>
      </c>
      <c r="E14" s="206" t="s">
        <v>261</v>
      </c>
      <c r="F14" s="207"/>
      <c r="G14" s="207"/>
      <c r="H14" s="207"/>
      <c r="I14" s="207"/>
      <c r="J14" s="207"/>
      <c r="K14" s="207"/>
      <c r="L14" s="207"/>
      <c r="M14" s="207"/>
      <c r="N14" s="207"/>
      <c r="O14" s="207"/>
      <c r="P14" s="207"/>
      <c r="Q14" s="207"/>
      <c r="R14" s="207"/>
      <c r="S14" s="207"/>
      <c r="T14" s="207"/>
      <c r="U14" s="207"/>
      <c r="V14" s="207"/>
      <c r="W14" s="207"/>
      <c r="X14" s="207"/>
      <c r="Y14" s="207"/>
      <c r="Z14" s="207"/>
      <c r="AA14" s="207"/>
      <c r="AB14" s="207"/>
      <c r="AC14" s="207"/>
      <c r="AD14" s="207"/>
      <c r="AE14" s="207"/>
      <c r="AF14" s="207"/>
      <c r="AG14" s="207"/>
      <c r="AH14" s="207"/>
      <c r="AI14" s="207"/>
      <c r="AJ14" s="207"/>
      <c r="AK14" s="207"/>
      <c r="AL14" s="207"/>
      <c r="AM14" s="207"/>
      <c r="AN14" s="207"/>
      <c r="AO14" s="207"/>
      <c r="AP14" s="207"/>
      <c r="AQ14" s="207"/>
      <c r="AR14" s="207"/>
      <c r="AS14" s="207"/>
      <c r="AT14" s="207"/>
      <c r="AU14" s="207"/>
      <c r="AV14" s="207"/>
      <c r="AW14" s="207"/>
      <c r="AX14" s="207"/>
      <c r="AY14" s="207"/>
      <c r="AZ14" s="207"/>
      <c r="BA14" s="207"/>
      <c r="BB14" s="208"/>
      <c r="BC14" s="190" t="s">
        <v>250</v>
      </c>
      <c r="BD14" s="191"/>
      <c r="BE14" s="191"/>
      <c r="BF14" s="191"/>
      <c r="BG14" s="192"/>
      <c r="BH14" s="199" t="s">
        <v>2</v>
      </c>
    </row>
    <row r="15" spans="1:60" ht="15" customHeight="1" x14ac:dyDescent="0.2">
      <c r="A15" s="200"/>
      <c r="B15" s="205"/>
      <c r="C15" s="200"/>
      <c r="D15" s="200"/>
      <c r="E15" s="187" t="s">
        <v>0</v>
      </c>
      <c r="F15" s="188"/>
      <c r="G15" s="188"/>
      <c r="H15" s="188"/>
      <c r="I15" s="188"/>
      <c r="J15" s="188"/>
      <c r="K15" s="188"/>
      <c r="L15" s="188"/>
      <c r="M15" s="188"/>
      <c r="N15" s="188"/>
      <c r="O15" s="188"/>
      <c r="P15" s="188"/>
      <c r="Q15" s="188"/>
      <c r="R15" s="188"/>
      <c r="S15" s="188"/>
      <c r="T15" s="188"/>
      <c r="U15" s="188"/>
      <c r="V15" s="188"/>
      <c r="W15" s="188"/>
      <c r="X15" s="188"/>
      <c r="Y15" s="188"/>
      <c r="Z15" s="188"/>
      <c r="AA15" s="188"/>
      <c r="AB15" s="188"/>
      <c r="AC15" s="189"/>
      <c r="AD15" s="187" t="s">
        <v>1</v>
      </c>
      <c r="AE15" s="188"/>
      <c r="AF15" s="188"/>
      <c r="AG15" s="188"/>
      <c r="AH15" s="188"/>
      <c r="AI15" s="188"/>
      <c r="AJ15" s="188"/>
      <c r="AK15" s="188"/>
      <c r="AL15" s="188"/>
      <c r="AM15" s="188"/>
      <c r="AN15" s="188"/>
      <c r="AO15" s="188"/>
      <c r="AP15" s="188"/>
      <c r="AQ15" s="188"/>
      <c r="AR15" s="188"/>
      <c r="AS15" s="188"/>
      <c r="AT15" s="188"/>
      <c r="AU15" s="188"/>
      <c r="AV15" s="188"/>
      <c r="AW15" s="188"/>
      <c r="AX15" s="188"/>
      <c r="AY15" s="188"/>
      <c r="AZ15" s="188"/>
      <c r="BA15" s="188"/>
      <c r="BB15" s="189"/>
      <c r="BC15" s="193"/>
      <c r="BD15" s="194"/>
      <c r="BE15" s="194"/>
      <c r="BF15" s="194"/>
      <c r="BG15" s="195"/>
      <c r="BH15" s="200"/>
    </row>
    <row r="16" spans="1:60" ht="15" customHeight="1" x14ac:dyDescent="0.2">
      <c r="A16" s="200"/>
      <c r="B16" s="205"/>
      <c r="C16" s="200"/>
      <c r="D16" s="200"/>
      <c r="E16" s="187" t="s">
        <v>13</v>
      </c>
      <c r="F16" s="188"/>
      <c r="G16" s="188"/>
      <c r="H16" s="188"/>
      <c r="I16" s="189"/>
      <c r="J16" s="187" t="s">
        <v>14</v>
      </c>
      <c r="K16" s="188"/>
      <c r="L16" s="188"/>
      <c r="M16" s="188"/>
      <c r="N16" s="189"/>
      <c r="O16" s="187" t="s">
        <v>15</v>
      </c>
      <c r="P16" s="188"/>
      <c r="Q16" s="188"/>
      <c r="R16" s="188"/>
      <c r="S16" s="189"/>
      <c r="T16" s="187" t="s">
        <v>16</v>
      </c>
      <c r="U16" s="188"/>
      <c r="V16" s="188"/>
      <c r="W16" s="188"/>
      <c r="X16" s="189"/>
      <c r="Y16" s="187" t="s">
        <v>17</v>
      </c>
      <c r="Z16" s="188"/>
      <c r="AA16" s="188"/>
      <c r="AB16" s="188"/>
      <c r="AC16" s="189"/>
      <c r="AD16" s="187" t="s">
        <v>13</v>
      </c>
      <c r="AE16" s="188"/>
      <c r="AF16" s="188"/>
      <c r="AG16" s="188"/>
      <c r="AH16" s="189"/>
      <c r="AI16" s="187" t="s">
        <v>14</v>
      </c>
      <c r="AJ16" s="188"/>
      <c r="AK16" s="188"/>
      <c r="AL16" s="188"/>
      <c r="AM16" s="189"/>
      <c r="AN16" s="187" t="s">
        <v>15</v>
      </c>
      <c r="AO16" s="188"/>
      <c r="AP16" s="188"/>
      <c r="AQ16" s="188"/>
      <c r="AR16" s="189"/>
      <c r="AS16" s="187" t="s">
        <v>16</v>
      </c>
      <c r="AT16" s="188"/>
      <c r="AU16" s="188"/>
      <c r="AV16" s="188"/>
      <c r="AW16" s="189"/>
      <c r="AX16" s="187" t="s">
        <v>17</v>
      </c>
      <c r="AY16" s="188"/>
      <c r="AZ16" s="188"/>
      <c r="BA16" s="188"/>
      <c r="BB16" s="189"/>
      <c r="BC16" s="196"/>
      <c r="BD16" s="197"/>
      <c r="BE16" s="197"/>
      <c r="BF16" s="197"/>
      <c r="BG16" s="198"/>
      <c r="BH16" s="200"/>
    </row>
    <row r="17" spans="1:60" ht="33" customHeight="1" x14ac:dyDescent="0.2">
      <c r="A17" s="200"/>
      <c r="B17" s="205"/>
      <c r="C17" s="200"/>
      <c r="D17" s="200"/>
      <c r="E17" s="125" t="s">
        <v>147</v>
      </c>
      <c r="F17" s="125" t="s">
        <v>148</v>
      </c>
      <c r="G17" s="125" t="s">
        <v>149</v>
      </c>
      <c r="H17" s="125" t="s">
        <v>150</v>
      </c>
      <c r="I17" s="125" t="s">
        <v>151</v>
      </c>
      <c r="J17" s="125" t="s">
        <v>147</v>
      </c>
      <c r="K17" s="125" t="s">
        <v>148</v>
      </c>
      <c r="L17" s="125" t="s">
        <v>149</v>
      </c>
      <c r="M17" s="125" t="s">
        <v>150</v>
      </c>
      <c r="N17" s="125" t="s">
        <v>151</v>
      </c>
      <c r="O17" s="125" t="s">
        <v>147</v>
      </c>
      <c r="P17" s="125" t="s">
        <v>148</v>
      </c>
      <c r="Q17" s="125" t="s">
        <v>149</v>
      </c>
      <c r="R17" s="125" t="s">
        <v>150</v>
      </c>
      <c r="S17" s="125" t="s">
        <v>151</v>
      </c>
      <c r="T17" s="125" t="s">
        <v>147</v>
      </c>
      <c r="U17" s="125" t="s">
        <v>148</v>
      </c>
      <c r="V17" s="125" t="s">
        <v>149</v>
      </c>
      <c r="W17" s="125" t="s">
        <v>150</v>
      </c>
      <c r="X17" s="125" t="s">
        <v>151</v>
      </c>
      <c r="Y17" s="125" t="s">
        <v>147</v>
      </c>
      <c r="Z17" s="125" t="s">
        <v>148</v>
      </c>
      <c r="AA17" s="125" t="s">
        <v>149</v>
      </c>
      <c r="AB17" s="125" t="s">
        <v>150</v>
      </c>
      <c r="AC17" s="125" t="s">
        <v>151</v>
      </c>
      <c r="AD17" s="125" t="s">
        <v>147</v>
      </c>
      <c r="AE17" s="125" t="s">
        <v>148</v>
      </c>
      <c r="AF17" s="125" t="s">
        <v>149</v>
      </c>
      <c r="AG17" s="125" t="s">
        <v>150</v>
      </c>
      <c r="AH17" s="125" t="s">
        <v>151</v>
      </c>
      <c r="AI17" s="125" t="s">
        <v>147</v>
      </c>
      <c r="AJ17" s="125" t="s">
        <v>148</v>
      </c>
      <c r="AK17" s="125" t="s">
        <v>149</v>
      </c>
      <c r="AL17" s="125" t="s">
        <v>150</v>
      </c>
      <c r="AM17" s="125" t="s">
        <v>151</v>
      </c>
      <c r="AN17" s="125" t="s">
        <v>147</v>
      </c>
      <c r="AO17" s="125" t="s">
        <v>148</v>
      </c>
      <c r="AP17" s="125" t="s">
        <v>149</v>
      </c>
      <c r="AQ17" s="125" t="s">
        <v>150</v>
      </c>
      <c r="AR17" s="125" t="s">
        <v>151</v>
      </c>
      <c r="AS17" s="125" t="s">
        <v>147</v>
      </c>
      <c r="AT17" s="125" t="s">
        <v>148</v>
      </c>
      <c r="AU17" s="125" t="s">
        <v>149</v>
      </c>
      <c r="AV17" s="125" t="s">
        <v>150</v>
      </c>
      <c r="AW17" s="125" t="s">
        <v>151</v>
      </c>
      <c r="AX17" s="125" t="s">
        <v>147</v>
      </c>
      <c r="AY17" s="125" t="s">
        <v>148</v>
      </c>
      <c r="AZ17" s="125" t="s">
        <v>149</v>
      </c>
      <c r="BA17" s="125" t="s">
        <v>150</v>
      </c>
      <c r="BB17" s="125" t="s">
        <v>151</v>
      </c>
      <c r="BC17" s="125" t="s">
        <v>147</v>
      </c>
      <c r="BD17" s="125" t="s">
        <v>148</v>
      </c>
      <c r="BE17" s="125" t="s">
        <v>149</v>
      </c>
      <c r="BF17" s="125" t="s">
        <v>150</v>
      </c>
      <c r="BG17" s="125" t="s">
        <v>151</v>
      </c>
      <c r="BH17" s="200"/>
    </row>
    <row r="18" spans="1:60" x14ac:dyDescent="0.2">
      <c r="A18" s="68">
        <v>1</v>
      </c>
      <c r="B18" s="126">
        <v>2</v>
      </c>
      <c r="C18" s="68">
        <v>3</v>
      </c>
      <c r="D18" s="68">
        <v>4</v>
      </c>
      <c r="E18" s="68" t="s">
        <v>152</v>
      </c>
      <c r="F18" s="68" t="s">
        <v>153</v>
      </c>
      <c r="G18" s="68" t="s">
        <v>154</v>
      </c>
      <c r="H18" s="68" t="s">
        <v>155</v>
      </c>
      <c r="I18" s="68" t="s">
        <v>156</v>
      </c>
      <c r="J18" s="68" t="s">
        <v>159</v>
      </c>
      <c r="K18" s="68" t="s">
        <v>160</v>
      </c>
      <c r="L18" s="68" t="s">
        <v>161</v>
      </c>
      <c r="M18" s="68" t="s">
        <v>162</v>
      </c>
      <c r="N18" s="68" t="s">
        <v>163</v>
      </c>
      <c r="O18" s="68" t="s">
        <v>166</v>
      </c>
      <c r="P18" s="68" t="s">
        <v>167</v>
      </c>
      <c r="Q18" s="68" t="s">
        <v>168</v>
      </c>
      <c r="R18" s="68" t="s">
        <v>169</v>
      </c>
      <c r="S18" s="68" t="s">
        <v>170</v>
      </c>
      <c r="T18" s="68" t="s">
        <v>173</v>
      </c>
      <c r="U18" s="68" t="s">
        <v>174</v>
      </c>
      <c r="V18" s="68" t="s">
        <v>175</v>
      </c>
      <c r="W18" s="68" t="s">
        <v>176</v>
      </c>
      <c r="X18" s="68" t="s">
        <v>177</v>
      </c>
      <c r="Y18" s="68" t="s">
        <v>180</v>
      </c>
      <c r="Z18" s="68" t="s">
        <v>181</v>
      </c>
      <c r="AA18" s="68" t="s">
        <v>182</v>
      </c>
      <c r="AB18" s="68" t="s">
        <v>183</v>
      </c>
      <c r="AC18" s="68" t="s">
        <v>184</v>
      </c>
      <c r="AD18" s="68" t="s">
        <v>187</v>
      </c>
      <c r="AE18" s="68" t="s">
        <v>188</v>
      </c>
      <c r="AF18" s="68" t="s">
        <v>189</v>
      </c>
      <c r="AG18" s="68" t="s">
        <v>190</v>
      </c>
      <c r="AH18" s="68" t="s">
        <v>191</v>
      </c>
      <c r="AI18" s="68" t="s">
        <v>194</v>
      </c>
      <c r="AJ18" s="68" t="s">
        <v>195</v>
      </c>
      <c r="AK18" s="68" t="s">
        <v>196</v>
      </c>
      <c r="AL18" s="68" t="s">
        <v>197</v>
      </c>
      <c r="AM18" s="68" t="s">
        <v>198</v>
      </c>
      <c r="AN18" s="68" t="s">
        <v>201</v>
      </c>
      <c r="AO18" s="68" t="s">
        <v>202</v>
      </c>
      <c r="AP18" s="68" t="s">
        <v>203</v>
      </c>
      <c r="AQ18" s="68" t="s">
        <v>204</v>
      </c>
      <c r="AR18" s="68" t="s">
        <v>205</v>
      </c>
      <c r="AS18" s="68" t="s">
        <v>208</v>
      </c>
      <c r="AT18" s="68" t="s">
        <v>209</v>
      </c>
      <c r="AU18" s="68" t="s">
        <v>210</v>
      </c>
      <c r="AV18" s="68" t="s">
        <v>211</v>
      </c>
      <c r="AW18" s="68" t="s">
        <v>212</v>
      </c>
      <c r="AX18" s="68" t="s">
        <v>215</v>
      </c>
      <c r="AY18" s="68" t="s">
        <v>216</v>
      </c>
      <c r="AZ18" s="68" t="s">
        <v>217</v>
      </c>
      <c r="BA18" s="68" t="s">
        <v>218</v>
      </c>
      <c r="BB18" s="68" t="s">
        <v>219</v>
      </c>
      <c r="BC18" s="68" t="s">
        <v>226</v>
      </c>
      <c r="BD18" s="68" t="s">
        <v>227</v>
      </c>
      <c r="BE18" s="68" t="s">
        <v>228</v>
      </c>
      <c r="BF18" s="68" t="s">
        <v>229</v>
      </c>
      <c r="BG18" s="68" t="s">
        <v>230</v>
      </c>
      <c r="BH18" s="68">
        <v>8</v>
      </c>
    </row>
    <row r="19" spans="1:60" x14ac:dyDescent="0.25">
      <c r="A19" s="2">
        <v>0</v>
      </c>
      <c r="B19" s="225" t="s">
        <v>30</v>
      </c>
      <c r="C19" s="117" t="s">
        <v>31</v>
      </c>
      <c r="D19" s="130" t="s">
        <v>35</v>
      </c>
      <c r="E19" s="130" t="s">
        <v>35</v>
      </c>
      <c r="F19" s="130" t="s">
        <v>35</v>
      </c>
      <c r="G19" s="98">
        <f>G24</f>
        <v>5.1720000000000006</v>
      </c>
      <c r="H19" s="130" t="s">
        <v>35</v>
      </c>
      <c r="I19" s="130">
        <f>I20+I42</f>
        <v>83</v>
      </c>
      <c r="J19" s="130" t="s">
        <v>35</v>
      </c>
      <c r="K19" s="130" t="s">
        <v>35</v>
      </c>
      <c r="L19" s="130" t="s">
        <v>35</v>
      </c>
      <c r="M19" s="130" t="s">
        <v>35</v>
      </c>
      <c r="N19" s="130" t="s">
        <v>35</v>
      </c>
      <c r="O19" s="130" t="s">
        <v>35</v>
      </c>
      <c r="P19" s="130" t="s">
        <v>35</v>
      </c>
      <c r="Q19" s="130" t="s">
        <v>35</v>
      </c>
      <c r="R19" s="130" t="s">
        <v>35</v>
      </c>
      <c r="S19" s="130" t="s">
        <v>35</v>
      </c>
      <c r="T19" s="130" t="s">
        <v>35</v>
      </c>
      <c r="U19" s="130" t="s">
        <v>35</v>
      </c>
      <c r="V19" s="130" t="s">
        <v>35</v>
      </c>
      <c r="W19" s="130" t="s">
        <v>35</v>
      </c>
      <c r="X19" s="130" t="s">
        <v>35</v>
      </c>
      <c r="Y19" s="130" t="s">
        <v>35</v>
      </c>
      <c r="Z19" s="130" t="s">
        <v>35</v>
      </c>
      <c r="AA19" s="98">
        <f>AA24</f>
        <v>5.1720000000000006</v>
      </c>
      <c r="AB19" s="130" t="s">
        <v>35</v>
      </c>
      <c r="AC19" s="130">
        <f>AC20+AC42</f>
        <v>83</v>
      </c>
      <c r="AD19" s="130" t="s">
        <v>35</v>
      </c>
      <c r="AE19" s="130" t="s">
        <v>35</v>
      </c>
      <c r="AF19" s="130" t="s">
        <v>35</v>
      </c>
      <c r="AG19" s="130" t="s">
        <v>35</v>
      </c>
      <c r="AH19" s="130" t="s">
        <v>35</v>
      </c>
      <c r="AI19" s="130" t="s">
        <v>35</v>
      </c>
      <c r="AJ19" s="130" t="s">
        <v>35</v>
      </c>
      <c r="AK19" s="130" t="s">
        <v>35</v>
      </c>
      <c r="AL19" s="130" t="s">
        <v>35</v>
      </c>
      <c r="AM19" s="130" t="s">
        <v>35</v>
      </c>
      <c r="AN19" s="130" t="s">
        <v>35</v>
      </c>
      <c r="AO19" s="130" t="s">
        <v>35</v>
      </c>
      <c r="AP19" s="130" t="s">
        <v>35</v>
      </c>
      <c r="AQ19" s="130" t="s">
        <v>35</v>
      </c>
      <c r="AR19" s="130" t="s">
        <v>35</v>
      </c>
      <c r="AS19" s="130" t="s">
        <v>35</v>
      </c>
      <c r="AT19" s="130" t="s">
        <v>35</v>
      </c>
      <c r="AU19" s="130" t="s">
        <v>35</v>
      </c>
      <c r="AV19" s="130" t="s">
        <v>35</v>
      </c>
      <c r="AW19" s="130" t="s">
        <v>35</v>
      </c>
      <c r="AX19" s="130" t="s">
        <v>35</v>
      </c>
      <c r="AY19" s="130" t="s">
        <v>35</v>
      </c>
      <c r="AZ19" s="130" t="s">
        <v>35</v>
      </c>
      <c r="BA19" s="130" t="s">
        <v>35</v>
      </c>
      <c r="BB19" s="130" t="s">
        <v>35</v>
      </c>
      <c r="BC19" s="130" t="s">
        <v>35</v>
      </c>
      <c r="BD19" s="130" t="s">
        <v>35</v>
      </c>
      <c r="BE19" s="36">
        <f>-AA19</f>
        <v>-5.1720000000000006</v>
      </c>
      <c r="BF19" s="130" t="s">
        <v>35</v>
      </c>
      <c r="BG19" s="130">
        <f>-AC19</f>
        <v>-83</v>
      </c>
      <c r="BH19" s="130"/>
    </row>
    <row r="20" spans="1:60" ht="31.5" x14ac:dyDescent="0.25">
      <c r="A20" s="2" t="s">
        <v>37</v>
      </c>
      <c r="B20" s="225" t="s">
        <v>32</v>
      </c>
      <c r="C20" s="117" t="s">
        <v>31</v>
      </c>
      <c r="D20" s="130" t="s">
        <v>35</v>
      </c>
      <c r="E20" s="130" t="s">
        <v>35</v>
      </c>
      <c r="F20" s="130" t="s">
        <v>35</v>
      </c>
      <c r="G20" s="100">
        <f>G24</f>
        <v>5.1720000000000006</v>
      </c>
      <c r="H20" s="130" t="s">
        <v>35</v>
      </c>
      <c r="I20" s="130">
        <f>I40</f>
        <v>80</v>
      </c>
      <c r="J20" s="130" t="s">
        <v>35</v>
      </c>
      <c r="K20" s="130" t="s">
        <v>35</v>
      </c>
      <c r="L20" s="130" t="s">
        <v>35</v>
      </c>
      <c r="M20" s="130" t="s">
        <v>35</v>
      </c>
      <c r="N20" s="130" t="s">
        <v>35</v>
      </c>
      <c r="O20" s="130" t="s">
        <v>35</v>
      </c>
      <c r="P20" s="130" t="s">
        <v>35</v>
      </c>
      <c r="Q20" s="130" t="s">
        <v>35</v>
      </c>
      <c r="R20" s="130" t="s">
        <v>35</v>
      </c>
      <c r="S20" s="130" t="s">
        <v>35</v>
      </c>
      <c r="T20" s="130" t="s">
        <v>35</v>
      </c>
      <c r="U20" s="130" t="s">
        <v>35</v>
      </c>
      <c r="V20" s="130" t="s">
        <v>35</v>
      </c>
      <c r="W20" s="130" t="s">
        <v>35</v>
      </c>
      <c r="X20" s="130" t="s">
        <v>35</v>
      </c>
      <c r="Y20" s="130" t="s">
        <v>35</v>
      </c>
      <c r="Z20" s="130" t="s">
        <v>35</v>
      </c>
      <c r="AA20" s="100">
        <f>AA24</f>
        <v>5.1720000000000006</v>
      </c>
      <c r="AB20" s="130" t="s">
        <v>35</v>
      </c>
      <c r="AC20" s="130">
        <f>AC40</f>
        <v>80</v>
      </c>
      <c r="AD20" s="130" t="s">
        <v>35</v>
      </c>
      <c r="AE20" s="130" t="s">
        <v>35</v>
      </c>
      <c r="AF20" s="130" t="s">
        <v>35</v>
      </c>
      <c r="AG20" s="130" t="s">
        <v>35</v>
      </c>
      <c r="AH20" s="130" t="s">
        <v>35</v>
      </c>
      <c r="AI20" s="130" t="s">
        <v>35</v>
      </c>
      <c r="AJ20" s="130" t="s">
        <v>35</v>
      </c>
      <c r="AK20" s="130" t="s">
        <v>35</v>
      </c>
      <c r="AL20" s="130" t="s">
        <v>35</v>
      </c>
      <c r="AM20" s="130" t="s">
        <v>35</v>
      </c>
      <c r="AN20" s="130" t="s">
        <v>35</v>
      </c>
      <c r="AO20" s="130" t="s">
        <v>35</v>
      </c>
      <c r="AP20" s="130" t="s">
        <v>35</v>
      </c>
      <c r="AQ20" s="130" t="s">
        <v>35</v>
      </c>
      <c r="AR20" s="130" t="s">
        <v>35</v>
      </c>
      <c r="AS20" s="130" t="s">
        <v>35</v>
      </c>
      <c r="AT20" s="130" t="s">
        <v>35</v>
      </c>
      <c r="AU20" s="130" t="s">
        <v>35</v>
      </c>
      <c r="AV20" s="130" t="s">
        <v>35</v>
      </c>
      <c r="AW20" s="130" t="s">
        <v>35</v>
      </c>
      <c r="AX20" s="130" t="s">
        <v>35</v>
      </c>
      <c r="AY20" s="130" t="s">
        <v>35</v>
      </c>
      <c r="AZ20" s="130" t="s">
        <v>35</v>
      </c>
      <c r="BA20" s="130" t="s">
        <v>35</v>
      </c>
      <c r="BB20" s="130" t="s">
        <v>35</v>
      </c>
      <c r="BC20" s="130" t="s">
        <v>35</v>
      </c>
      <c r="BD20" s="130" t="s">
        <v>35</v>
      </c>
      <c r="BE20" s="36">
        <f>-AA20</f>
        <v>-5.1720000000000006</v>
      </c>
      <c r="BF20" s="130" t="s">
        <v>35</v>
      </c>
      <c r="BG20" s="130">
        <f>-AC20</f>
        <v>-80</v>
      </c>
      <c r="BH20" s="130"/>
    </row>
    <row r="21" spans="1:60" ht="47.25" x14ac:dyDescent="0.25">
      <c r="A21" s="2" t="s">
        <v>42</v>
      </c>
      <c r="B21" s="225" t="s">
        <v>43</v>
      </c>
      <c r="C21" s="117" t="s">
        <v>31</v>
      </c>
      <c r="D21" s="130" t="s">
        <v>35</v>
      </c>
      <c r="E21" s="130" t="s">
        <v>35</v>
      </c>
      <c r="F21" s="130" t="s">
        <v>35</v>
      </c>
      <c r="G21" s="98" t="s">
        <v>35</v>
      </c>
      <c r="H21" s="130" t="s">
        <v>35</v>
      </c>
      <c r="I21" s="130" t="s">
        <v>35</v>
      </c>
      <c r="J21" s="130" t="s">
        <v>35</v>
      </c>
      <c r="K21" s="130" t="s">
        <v>35</v>
      </c>
      <c r="L21" s="130" t="s">
        <v>35</v>
      </c>
      <c r="M21" s="130" t="s">
        <v>35</v>
      </c>
      <c r="N21" s="130" t="s">
        <v>35</v>
      </c>
      <c r="O21" s="130" t="s">
        <v>35</v>
      </c>
      <c r="P21" s="130" t="s">
        <v>35</v>
      </c>
      <c r="Q21" s="130" t="s">
        <v>35</v>
      </c>
      <c r="R21" s="130" t="s">
        <v>35</v>
      </c>
      <c r="S21" s="130" t="s">
        <v>35</v>
      </c>
      <c r="T21" s="130" t="s">
        <v>35</v>
      </c>
      <c r="U21" s="130" t="s">
        <v>35</v>
      </c>
      <c r="V21" s="130" t="s">
        <v>35</v>
      </c>
      <c r="W21" s="130" t="s">
        <v>35</v>
      </c>
      <c r="X21" s="130" t="s">
        <v>35</v>
      </c>
      <c r="Y21" s="130" t="s">
        <v>35</v>
      </c>
      <c r="Z21" s="130" t="s">
        <v>35</v>
      </c>
      <c r="AA21" s="98" t="s">
        <v>35</v>
      </c>
      <c r="AB21" s="130" t="s">
        <v>35</v>
      </c>
      <c r="AC21" s="130" t="s">
        <v>35</v>
      </c>
      <c r="AD21" s="130" t="s">
        <v>35</v>
      </c>
      <c r="AE21" s="130" t="s">
        <v>35</v>
      </c>
      <c r="AF21" s="130" t="s">
        <v>35</v>
      </c>
      <c r="AG21" s="130" t="s">
        <v>35</v>
      </c>
      <c r="AH21" s="130" t="s">
        <v>35</v>
      </c>
      <c r="AI21" s="130" t="s">
        <v>35</v>
      </c>
      <c r="AJ21" s="130" t="s">
        <v>35</v>
      </c>
      <c r="AK21" s="130" t="s">
        <v>35</v>
      </c>
      <c r="AL21" s="130" t="s">
        <v>35</v>
      </c>
      <c r="AM21" s="130" t="s">
        <v>35</v>
      </c>
      <c r="AN21" s="130" t="s">
        <v>35</v>
      </c>
      <c r="AO21" s="130" t="s">
        <v>35</v>
      </c>
      <c r="AP21" s="130" t="s">
        <v>35</v>
      </c>
      <c r="AQ21" s="130" t="s">
        <v>35</v>
      </c>
      <c r="AR21" s="130" t="s">
        <v>35</v>
      </c>
      <c r="AS21" s="130" t="s">
        <v>35</v>
      </c>
      <c r="AT21" s="130" t="s">
        <v>35</v>
      </c>
      <c r="AU21" s="130" t="s">
        <v>35</v>
      </c>
      <c r="AV21" s="130" t="s">
        <v>35</v>
      </c>
      <c r="AW21" s="130" t="s">
        <v>35</v>
      </c>
      <c r="AX21" s="130" t="s">
        <v>35</v>
      </c>
      <c r="AY21" s="130" t="s">
        <v>35</v>
      </c>
      <c r="AZ21" s="130" t="s">
        <v>35</v>
      </c>
      <c r="BA21" s="130" t="s">
        <v>35</v>
      </c>
      <c r="BB21" s="130" t="s">
        <v>35</v>
      </c>
      <c r="BC21" s="130" t="s">
        <v>35</v>
      </c>
      <c r="BD21" s="130" t="s">
        <v>35</v>
      </c>
      <c r="BE21" s="130" t="s">
        <v>35</v>
      </c>
      <c r="BF21" s="130" t="s">
        <v>35</v>
      </c>
      <c r="BG21" s="130" t="s">
        <v>35</v>
      </c>
      <c r="BH21" s="130"/>
    </row>
    <row r="22" spans="1:60" ht="47.25" x14ac:dyDescent="0.25">
      <c r="A22" s="119" t="s">
        <v>95</v>
      </c>
      <c r="B22" s="226" t="s">
        <v>45</v>
      </c>
      <c r="C22" s="120"/>
      <c r="D22" s="121" t="s">
        <v>35</v>
      </c>
      <c r="E22" s="121" t="s">
        <v>35</v>
      </c>
      <c r="F22" s="121" t="s">
        <v>35</v>
      </c>
      <c r="G22" s="103" t="s">
        <v>35</v>
      </c>
      <c r="H22" s="121" t="s">
        <v>35</v>
      </c>
      <c r="I22" s="121" t="s">
        <v>35</v>
      </c>
      <c r="J22" s="121" t="s">
        <v>35</v>
      </c>
      <c r="K22" s="121" t="s">
        <v>35</v>
      </c>
      <c r="L22" s="121" t="s">
        <v>35</v>
      </c>
      <c r="M22" s="121" t="s">
        <v>35</v>
      </c>
      <c r="N22" s="121" t="s">
        <v>35</v>
      </c>
      <c r="O22" s="121" t="s">
        <v>35</v>
      </c>
      <c r="P22" s="121" t="s">
        <v>35</v>
      </c>
      <c r="Q22" s="121" t="s">
        <v>35</v>
      </c>
      <c r="R22" s="121" t="s">
        <v>35</v>
      </c>
      <c r="S22" s="121" t="s">
        <v>35</v>
      </c>
      <c r="T22" s="121" t="s">
        <v>35</v>
      </c>
      <c r="U22" s="121" t="s">
        <v>35</v>
      </c>
      <c r="V22" s="121" t="s">
        <v>35</v>
      </c>
      <c r="W22" s="121" t="s">
        <v>35</v>
      </c>
      <c r="X22" s="121" t="s">
        <v>35</v>
      </c>
      <c r="Y22" s="121" t="s">
        <v>35</v>
      </c>
      <c r="Z22" s="121" t="s">
        <v>35</v>
      </c>
      <c r="AA22" s="103" t="s">
        <v>35</v>
      </c>
      <c r="AB22" s="121" t="s">
        <v>35</v>
      </c>
      <c r="AC22" s="121" t="s">
        <v>35</v>
      </c>
      <c r="AD22" s="121" t="s">
        <v>35</v>
      </c>
      <c r="AE22" s="121" t="s">
        <v>35</v>
      </c>
      <c r="AF22" s="121" t="s">
        <v>35</v>
      </c>
      <c r="AG22" s="121" t="s">
        <v>35</v>
      </c>
      <c r="AH22" s="121" t="s">
        <v>35</v>
      </c>
      <c r="AI22" s="121" t="s">
        <v>35</v>
      </c>
      <c r="AJ22" s="121" t="s">
        <v>35</v>
      </c>
      <c r="AK22" s="121" t="s">
        <v>35</v>
      </c>
      <c r="AL22" s="121" t="s">
        <v>35</v>
      </c>
      <c r="AM22" s="121" t="s">
        <v>35</v>
      </c>
      <c r="AN22" s="121" t="s">
        <v>35</v>
      </c>
      <c r="AO22" s="121" t="s">
        <v>35</v>
      </c>
      <c r="AP22" s="121" t="s">
        <v>35</v>
      </c>
      <c r="AQ22" s="121" t="s">
        <v>35</v>
      </c>
      <c r="AR22" s="121" t="s">
        <v>35</v>
      </c>
      <c r="AS22" s="121" t="s">
        <v>35</v>
      </c>
      <c r="AT22" s="121" t="s">
        <v>35</v>
      </c>
      <c r="AU22" s="121" t="s">
        <v>35</v>
      </c>
      <c r="AV22" s="121" t="s">
        <v>35</v>
      </c>
      <c r="AW22" s="121" t="s">
        <v>35</v>
      </c>
      <c r="AX22" s="121" t="s">
        <v>35</v>
      </c>
      <c r="AY22" s="121" t="s">
        <v>35</v>
      </c>
      <c r="AZ22" s="121" t="s">
        <v>35</v>
      </c>
      <c r="BA22" s="121" t="s">
        <v>35</v>
      </c>
      <c r="BB22" s="121" t="s">
        <v>35</v>
      </c>
      <c r="BC22" s="121" t="s">
        <v>35</v>
      </c>
      <c r="BD22" s="121" t="s">
        <v>35</v>
      </c>
      <c r="BE22" s="121" t="s">
        <v>35</v>
      </c>
      <c r="BF22" s="121" t="s">
        <v>35</v>
      </c>
      <c r="BG22" s="121" t="s">
        <v>35</v>
      </c>
      <c r="BH22" s="29" t="s">
        <v>111</v>
      </c>
    </row>
    <row r="23" spans="1:60" ht="47.25" x14ac:dyDescent="0.25">
      <c r="A23" s="122" t="s">
        <v>96</v>
      </c>
      <c r="B23" s="227" t="s">
        <v>51</v>
      </c>
      <c r="C23" s="123" t="s">
        <v>52</v>
      </c>
      <c r="D23" s="121" t="s">
        <v>35</v>
      </c>
      <c r="E23" s="121" t="s">
        <v>35</v>
      </c>
      <c r="F23" s="121" t="s">
        <v>35</v>
      </c>
      <c r="G23" s="103" t="s">
        <v>35</v>
      </c>
      <c r="H23" s="121" t="s">
        <v>35</v>
      </c>
      <c r="I23" s="121" t="s">
        <v>35</v>
      </c>
      <c r="J23" s="121" t="s">
        <v>35</v>
      </c>
      <c r="K23" s="121" t="s">
        <v>35</v>
      </c>
      <c r="L23" s="121" t="s">
        <v>35</v>
      </c>
      <c r="M23" s="121" t="s">
        <v>35</v>
      </c>
      <c r="N23" s="121" t="s">
        <v>35</v>
      </c>
      <c r="O23" s="121" t="s">
        <v>35</v>
      </c>
      <c r="P23" s="121" t="s">
        <v>35</v>
      </c>
      <c r="Q23" s="121" t="s">
        <v>35</v>
      </c>
      <c r="R23" s="121" t="s">
        <v>35</v>
      </c>
      <c r="S23" s="121" t="s">
        <v>35</v>
      </c>
      <c r="T23" s="121" t="s">
        <v>35</v>
      </c>
      <c r="U23" s="121" t="s">
        <v>35</v>
      </c>
      <c r="V23" s="121" t="s">
        <v>35</v>
      </c>
      <c r="W23" s="121" t="s">
        <v>35</v>
      </c>
      <c r="X23" s="121" t="s">
        <v>35</v>
      </c>
      <c r="Y23" s="121" t="s">
        <v>35</v>
      </c>
      <c r="Z23" s="121" t="s">
        <v>35</v>
      </c>
      <c r="AA23" s="103" t="s">
        <v>35</v>
      </c>
      <c r="AB23" s="121" t="s">
        <v>35</v>
      </c>
      <c r="AC23" s="121" t="s">
        <v>35</v>
      </c>
      <c r="AD23" s="121" t="s">
        <v>35</v>
      </c>
      <c r="AE23" s="121" t="s">
        <v>35</v>
      </c>
      <c r="AF23" s="121" t="s">
        <v>35</v>
      </c>
      <c r="AG23" s="121" t="s">
        <v>35</v>
      </c>
      <c r="AH23" s="121" t="s">
        <v>35</v>
      </c>
      <c r="AI23" s="121" t="s">
        <v>35</v>
      </c>
      <c r="AJ23" s="121" t="s">
        <v>35</v>
      </c>
      <c r="AK23" s="121" t="s">
        <v>35</v>
      </c>
      <c r="AL23" s="121" t="s">
        <v>35</v>
      </c>
      <c r="AM23" s="121" t="s">
        <v>35</v>
      </c>
      <c r="AN23" s="121" t="s">
        <v>35</v>
      </c>
      <c r="AO23" s="121" t="s">
        <v>35</v>
      </c>
      <c r="AP23" s="121" t="s">
        <v>35</v>
      </c>
      <c r="AQ23" s="121" t="s">
        <v>35</v>
      </c>
      <c r="AR23" s="121" t="s">
        <v>35</v>
      </c>
      <c r="AS23" s="121" t="s">
        <v>35</v>
      </c>
      <c r="AT23" s="121" t="s">
        <v>35</v>
      </c>
      <c r="AU23" s="121" t="s">
        <v>35</v>
      </c>
      <c r="AV23" s="121" t="s">
        <v>35</v>
      </c>
      <c r="AW23" s="121" t="s">
        <v>35</v>
      </c>
      <c r="AX23" s="121" t="s">
        <v>35</v>
      </c>
      <c r="AY23" s="121" t="s">
        <v>35</v>
      </c>
      <c r="AZ23" s="121" t="s">
        <v>35</v>
      </c>
      <c r="BA23" s="121" t="s">
        <v>35</v>
      </c>
      <c r="BB23" s="121" t="s">
        <v>35</v>
      </c>
      <c r="BC23" s="121" t="s">
        <v>35</v>
      </c>
      <c r="BD23" s="121" t="s">
        <v>35</v>
      </c>
      <c r="BE23" s="121" t="s">
        <v>35</v>
      </c>
      <c r="BF23" s="121" t="s">
        <v>35</v>
      </c>
      <c r="BG23" s="121" t="s">
        <v>35</v>
      </c>
      <c r="BH23" s="29" t="s">
        <v>111</v>
      </c>
    </row>
    <row r="24" spans="1:60" x14ac:dyDescent="0.25">
      <c r="A24" s="4" t="s">
        <v>38</v>
      </c>
      <c r="B24" s="225" t="s">
        <v>34</v>
      </c>
      <c r="C24" s="117" t="s">
        <v>31</v>
      </c>
      <c r="D24" s="130" t="s">
        <v>35</v>
      </c>
      <c r="E24" s="130" t="s">
        <v>35</v>
      </c>
      <c r="F24" s="130" t="s">
        <v>35</v>
      </c>
      <c r="G24" s="100">
        <f>SUM(G25:G39)</f>
        <v>5.1720000000000006</v>
      </c>
      <c r="H24" s="130" t="s">
        <v>35</v>
      </c>
      <c r="I24" s="130" t="s">
        <v>35</v>
      </c>
      <c r="J24" s="130" t="s">
        <v>35</v>
      </c>
      <c r="K24" s="130" t="s">
        <v>35</v>
      </c>
      <c r="L24" s="130" t="s">
        <v>35</v>
      </c>
      <c r="M24" s="130" t="s">
        <v>35</v>
      </c>
      <c r="N24" s="130" t="s">
        <v>35</v>
      </c>
      <c r="O24" s="130" t="s">
        <v>35</v>
      </c>
      <c r="P24" s="130" t="s">
        <v>35</v>
      </c>
      <c r="Q24" s="130" t="s">
        <v>35</v>
      </c>
      <c r="R24" s="130" t="s">
        <v>35</v>
      </c>
      <c r="S24" s="130" t="s">
        <v>35</v>
      </c>
      <c r="T24" s="130" t="s">
        <v>35</v>
      </c>
      <c r="U24" s="130" t="s">
        <v>35</v>
      </c>
      <c r="V24" s="130" t="s">
        <v>35</v>
      </c>
      <c r="W24" s="130" t="s">
        <v>35</v>
      </c>
      <c r="X24" s="130" t="s">
        <v>35</v>
      </c>
      <c r="Y24" s="130" t="s">
        <v>35</v>
      </c>
      <c r="Z24" s="130" t="s">
        <v>35</v>
      </c>
      <c r="AA24" s="100">
        <f>SUM(AA25:AA39)</f>
        <v>5.1720000000000006</v>
      </c>
      <c r="AB24" s="130" t="s">
        <v>35</v>
      </c>
      <c r="AC24" s="130" t="s">
        <v>35</v>
      </c>
      <c r="AD24" s="130" t="s">
        <v>35</v>
      </c>
      <c r="AE24" s="130" t="s">
        <v>35</v>
      </c>
      <c r="AF24" s="130" t="s">
        <v>35</v>
      </c>
      <c r="AG24" s="130" t="s">
        <v>35</v>
      </c>
      <c r="AH24" s="130" t="s">
        <v>35</v>
      </c>
      <c r="AI24" s="130" t="s">
        <v>35</v>
      </c>
      <c r="AJ24" s="130" t="s">
        <v>35</v>
      </c>
      <c r="AK24" s="130" t="s">
        <v>35</v>
      </c>
      <c r="AL24" s="130" t="s">
        <v>35</v>
      </c>
      <c r="AM24" s="130" t="s">
        <v>35</v>
      </c>
      <c r="AN24" s="130" t="s">
        <v>35</v>
      </c>
      <c r="AO24" s="130" t="s">
        <v>35</v>
      </c>
      <c r="AP24" s="130" t="s">
        <v>35</v>
      </c>
      <c r="AQ24" s="130" t="s">
        <v>35</v>
      </c>
      <c r="AR24" s="130" t="s">
        <v>35</v>
      </c>
      <c r="AS24" s="130" t="s">
        <v>35</v>
      </c>
      <c r="AT24" s="130" t="s">
        <v>35</v>
      </c>
      <c r="AU24" s="130" t="s">
        <v>35</v>
      </c>
      <c r="AV24" s="130" t="s">
        <v>35</v>
      </c>
      <c r="AW24" s="130" t="s">
        <v>35</v>
      </c>
      <c r="AX24" s="130" t="s">
        <v>35</v>
      </c>
      <c r="AY24" s="130" t="s">
        <v>35</v>
      </c>
      <c r="AZ24" s="130" t="s">
        <v>35</v>
      </c>
      <c r="BA24" s="130" t="s">
        <v>35</v>
      </c>
      <c r="BB24" s="130" t="s">
        <v>35</v>
      </c>
      <c r="BC24" s="130" t="s">
        <v>35</v>
      </c>
      <c r="BD24" s="130" t="s">
        <v>35</v>
      </c>
      <c r="BE24" s="36">
        <f>SUM(BE25:BE39)</f>
        <v>-5.1720000000000006</v>
      </c>
      <c r="BF24" s="130" t="s">
        <v>35</v>
      </c>
      <c r="BG24" s="130" t="s">
        <v>35</v>
      </c>
      <c r="BH24" s="30"/>
    </row>
    <row r="25" spans="1:60" ht="47.25" x14ac:dyDescent="0.25">
      <c r="A25" s="127" t="s">
        <v>39</v>
      </c>
      <c r="B25" s="228" t="s">
        <v>54</v>
      </c>
      <c r="C25" s="120" t="s">
        <v>55</v>
      </c>
      <c r="D25" s="121" t="s">
        <v>35</v>
      </c>
      <c r="E25" s="121" t="s">
        <v>35</v>
      </c>
      <c r="F25" s="121" t="s">
        <v>35</v>
      </c>
      <c r="G25" s="103" t="s">
        <v>35</v>
      </c>
      <c r="H25" s="121" t="s">
        <v>35</v>
      </c>
      <c r="I25" s="121" t="s">
        <v>35</v>
      </c>
      <c r="J25" s="121" t="s">
        <v>35</v>
      </c>
      <c r="K25" s="121" t="s">
        <v>35</v>
      </c>
      <c r="L25" s="121" t="s">
        <v>35</v>
      </c>
      <c r="M25" s="121" t="s">
        <v>35</v>
      </c>
      <c r="N25" s="121" t="s">
        <v>35</v>
      </c>
      <c r="O25" s="121" t="s">
        <v>35</v>
      </c>
      <c r="P25" s="121" t="s">
        <v>35</v>
      </c>
      <c r="Q25" s="121" t="s">
        <v>35</v>
      </c>
      <c r="R25" s="121" t="s">
        <v>35</v>
      </c>
      <c r="S25" s="121" t="s">
        <v>35</v>
      </c>
      <c r="T25" s="121" t="s">
        <v>35</v>
      </c>
      <c r="U25" s="121" t="s">
        <v>35</v>
      </c>
      <c r="V25" s="121" t="s">
        <v>35</v>
      </c>
      <c r="W25" s="121" t="s">
        <v>35</v>
      </c>
      <c r="X25" s="121" t="s">
        <v>35</v>
      </c>
      <c r="Y25" s="121" t="s">
        <v>35</v>
      </c>
      <c r="Z25" s="121" t="s">
        <v>35</v>
      </c>
      <c r="AA25" s="103" t="s">
        <v>35</v>
      </c>
      <c r="AB25" s="121" t="s">
        <v>35</v>
      </c>
      <c r="AC25" s="121" t="s">
        <v>35</v>
      </c>
      <c r="AD25" s="121" t="s">
        <v>35</v>
      </c>
      <c r="AE25" s="121" t="s">
        <v>35</v>
      </c>
      <c r="AF25" s="121" t="s">
        <v>35</v>
      </c>
      <c r="AG25" s="121" t="s">
        <v>35</v>
      </c>
      <c r="AH25" s="121" t="s">
        <v>35</v>
      </c>
      <c r="AI25" s="121" t="s">
        <v>35</v>
      </c>
      <c r="AJ25" s="121" t="s">
        <v>35</v>
      </c>
      <c r="AK25" s="121" t="s">
        <v>35</v>
      </c>
      <c r="AL25" s="121" t="s">
        <v>35</v>
      </c>
      <c r="AM25" s="121" t="s">
        <v>35</v>
      </c>
      <c r="AN25" s="121" t="s">
        <v>35</v>
      </c>
      <c r="AO25" s="121" t="s">
        <v>35</v>
      </c>
      <c r="AP25" s="121" t="s">
        <v>35</v>
      </c>
      <c r="AQ25" s="121" t="s">
        <v>35</v>
      </c>
      <c r="AR25" s="121" t="s">
        <v>35</v>
      </c>
      <c r="AS25" s="121" t="s">
        <v>35</v>
      </c>
      <c r="AT25" s="121" t="s">
        <v>35</v>
      </c>
      <c r="AU25" s="121" t="s">
        <v>35</v>
      </c>
      <c r="AV25" s="121" t="s">
        <v>35</v>
      </c>
      <c r="AW25" s="121" t="s">
        <v>35</v>
      </c>
      <c r="AX25" s="121" t="s">
        <v>35</v>
      </c>
      <c r="AY25" s="121" t="s">
        <v>35</v>
      </c>
      <c r="AZ25" s="121" t="s">
        <v>35</v>
      </c>
      <c r="BA25" s="121" t="s">
        <v>35</v>
      </c>
      <c r="BB25" s="121" t="s">
        <v>35</v>
      </c>
      <c r="BC25" s="121" t="s">
        <v>35</v>
      </c>
      <c r="BD25" s="121" t="s">
        <v>35</v>
      </c>
      <c r="BE25" s="121" t="s">
        <v>35</v>
      </c>
      <c r="BF25" s="121" t="s">
        <v>35</v>
      </c>
      <c r="BG25" s="121" t="s">
        <v>35</v>
      </c>
      <c r="BH25" s="29" t="s">
        <v>111</v>
      </c>
    </row>
    <row r="26" spans="1:60" ht="47.25" x14ac:dyDescent="0.25">
      <c r="A26" s="127" t="s">
        <v>44</v>
      </c>
      <c r="B26" s="228" t="s">
        <v>56</v>
      </c>
      <c r="C26" s="120" t="s">
        <v>57</v>
      </c>
      <c r="D26" s="121" t="s">
        <v>35</v>
      </c>
      <c r="E26" s="121" t="s">
        <v>35</v>
      </c>
      <c r="F26" s="121" t="s">
        <v>35</v>
      </c>
      <c r="G26" s="103" t="s">
        <v>35</v>
      </c>
      <c r="H26" s="121" t="s">
        <v>35</v>
      </c>
      <c r="I26" s="121" t="s">
        <v>35</v>
      </c>
      <c r="J26" s="121" t="s">
        <v>35</v>
      </c>
      <c r="K26" s="121" t="s">
        <v>35</v>
      </c>
      <c r="L26" s="121" t="s">
        <v>35</v>
      </c>
      <c r="M26" s="121" t="s">
        <v>35</v>
      </c>
      <c r="N26" s="121" t="s">
        <v>35</v>
      </c>
      <c r="O26" s="121" t="s">
        <v>35</v>
      </c>
      <c r="P26" s="121" t="s">
        <v>35</v>
      </c>
      <c r="Q26" s="121" t="s">
        <v>35</v>
      </c>
      <c r="R26" s="121" t="s">
        <v>35</v>
      </c>
      <c r="S26" s="121" t="s">
        <v>35</v>
      </c>
      <c r="T26" s="121" t="s">
        <v>35</v>
      </c>
      <c r="U26" s="121" t="s">
        <v>35</v>
      </c>
      <c r="V26" s="121" t="s">
        <v>35</v>
      </c>
      <c r="W26" s="121" t="s">
        <v>35</v>
      </c>
      <c r="X26" s="121" t="s">
        <v>35</v>
      </c>
      <c r="Y26" s="121" t="s">
        <v>35</v>
      </c>
      <c r="Z26" s="121" t="s">
        <v>35</v>
      </c>
      <c r="AA26" s="103" t="s">
        <v>35</v>
      </c>
      <c r="AB26" s="121" t="s">
        <v>35</v>
      </c>
      <c r="AC26" s="121" t="s">
        <v>35</v>
      </c>
      <c r="AD26" s="121" t="s">
        <v>35</v>
      </c>
      <c r="AE26" s="121" t="s">
        <v>35</v>
      </c>
      <c r="AF26" s="121" t="s">
        <v>35</v>
      </c>
      <c r="AG26" s="121" t="s">
        <v>35</v>
      </c>
      <c r="AH26" s="121" t="s">
        <v>35</v>
      </c>
      <c r="AI26" s="121" t="s">
        <v>35</v>
      </c>
      <c r="AJ26" s="121" t="s">
        <v>35</v>
      </c>
      <c r="AK26" s="121" t="s">
        <v>35</v>
      </c>
      <c r="AL26" s="121" t="s">
        <v>35</v>
      </c>
      <c r="AM26" s="121" t="s">
        <v>35</v>
      </c>
      <c r="AN26" s="121" t="s">
        <v>35</v>
      </c>
      <c r="AO26" s="121" t="s">
        <v>35</v>
      </c>
      <c r="AP26" s="121" t="s">
        <v>35</v>
      </c>
      <c r="AQ26" s="121" t="s">
        <v>35</v>
      </c>
      <c r="AR26" s="121" t="s">
        <v>35</v>
      </c>
      <c r="AS26" s="121" t="s">
        <v>35</v>
      </c>
      <c r="AT26" s="121" t="s">
        <v>35</v>
      </c>
      <c r="AU26" s="121" t="s">
        <v>35</v>
      </c>
      <c r="AV26" s="121" t="s">
        <v>35</v>
      </c>
      <c r="AW26" s="121" t="s">
        <v>35</v>
      </c>
      <c r="AX26" s="121" t="s">
        <v>35</v>
      </c>
      <c r="AY26" s="121" t="s">
        <v>35</v>
      </c>
      <c r="AZ26" s="121" t="s">
        <v>35</v>
      </c>
      <c r="BA26" s="121" t="s">
        <v>35</v>
      </c>
      <c r="BB26" s="121" t="s">
        <v>35</v>
      </c>
      <c r="BC26" s="121" t="s">
        <v>35</v>
      </c>
      <c r="BD26" s="121" t="s">
        <v>35</v>
      </c>
      <c r="BE26" s="121" t="s">
        <v>35</v>
      </c>
      <c r="BF26" s="121" t="s">
        <v>35</v>
      </c>
      <c r="BG26" s="121" t="s">
        <v>35</v>
      </c>
      <c r="BH26" s="29" t="s">
        <v>111</v>
      </c>
    </row>
    <row r="27" spans="1:60" ht="47.25" x14ac:dyDescent="0.25">
      <c r="A27" s="127" t="s">
        <v>97</v>
      </c>
      <c r="B27" s="228" t="s">
        <v>58</v>
      </c>
      <c r="C27" s="120" t="s">
        <v>59</v>
      </c>
      <c r="D27" s="121" t="s">
        <v>35</v>
      </c>
      <c r="E27" s="121" t="s">
        <v>35</v>
      </c>
      <c r="F27" s="121" t="s">
        <v>35</v>
      </c>
      <c r="G27" s="103" t="s">
        <v>35</v>
      </c>
      <c r="H27" s="121" t="s">
        <v>35</v>
      </c>
      <c r="I27" s="121" t="s">
        <v>35</v>
      </c>
      <c r="J27" s="121" t="s">
        <v>35</v>
      </c>
      <c r="K27" s="121" t="s">
        <v>35</v>
      </c>
      <c r="L27" s="121" t="s">
        <v>35</v>
      </c>
      <c r="M27" s="121" t="s">
        <v>35</v>
      </c>
      <c r="N27" s="121" t="s">
        <v>35</v>
      </c>
      <c r="O27" s="121" t="s">
        <v>35</v>
      </c>
      <c r="P27" s="121" t="s">
        <v>35</v>
      </c>
      <c r="Q27" s="121" t="s">
        <v>35</v>
      </c>
      <c r="R27" s="121" t="s">
        <v>35</v>
      </c>
      <c r="S27" s="121" t="s">
        <v>35</v>
      </c>
      <c r="T27" s="121" t="s">
        <v>35</v>
      </c>
      <c r="U27" s="121" t="s">
        <v>35</v>
      </c>
      <c r="V27" s="121" t="s">
        <v>35</v>
      </c>
      <c r="W27" s="121" t="s">
        <v>35</v>
      </c>
      <c r="X27" s="121" t="s">
        <v>35</v>
      </c>
      <c r="Y27" s="121" t="s">
        <v>35</v>
      </c>
      <c r="Z27" s="121" t="s">
        <v>35</v>
      </c>
      <c r="AA27" s="103" t="s">
        <v>35</v>
      </c>
      <c r="AB27" s="121" t="s">
        <v>35</v>
      </c>
      <c r="AC27" s="121" t="s">
        <v>35</v>
      </c>
      <c r="AD27" s="121" t="s">
        <v>35</v>
      </c>
      <c r="AE27" s="121" t="s">
        <v>35</v>
      </c>
      <c r="AF27" s="121" t="s">
        <v>35</v>
      </c>
      <c r="AG27" s="121" t="s">
        <v>35</v>
      </c>
      <c r="AH27" s="121" t="s">
        <v>35</v>
      </c>
      <c r="AI27" s="121" t="s">
        <v>35</v>
      </c>
      <c r="AJ27" s="121" t="s">
        <v>35</v>
      </c>
      <c r="AK27" s="121" t="s">
        <v>35</v>
      </c>
      <c r="AL27" s="121" t="s">
        <v>35</v>
      </c>
      <c r="AM27" s="121" t="s">
        <v>35</v>
      </c>
      <c r="AN27" s="121" t="s">
        <v>35</v>
      </c>
      <c r="AO27" s="121" t="s">
        <v>35</v>
      </c>
      <c r="AP27" s="121" t="s">
        <v>35</v>
      </c>
      <c r="AQ27" s="121" t="s">
        <v>35</v>
      </c>
      <c r="AR27" s="121" t="s">
        <v>35</v>
      </c>
      <c r="AS27" s="121" t="s">
        <v>35</v>
      </c>
      <c r="AT27" s="121" t="s">
        <v>35</v>
      </c>
      <c r="AU27" s="121" t="s">
        <v>35</v>
      </c>
      <c r="AV27" s="121" t="s">
        <v>35</v>
      </c>
      <c r="AW27" s="121" t="s">
        <v>35</v>
      </c>
      <c r="AX27" s="121" t="s">
        <v>35</v>
      </c>
      <c r="AY27" s="121" t="s">
        <v>35</v>
      </c>
      <c r="AZ27" s="121" t="s">
        <v>35</v>
      </c>
      <c r="BA27" s="121" t="s">
        <v>35</v>
      </c>
      <c r="BB27" s="121" t="s">
        <v>35</v>
      </c>
      <c r="BC27" s="121" t="s">
        <v>35</v>
      </c>
      <c r="BD27" s="121" t="s">
        <v>35</v>
      </c>
      <c r="BE27" s="121" t="s">
        <v>35</v>
      </c>
      <c r="BF27" s="121" t="s">
        <v>35</v>
      </c>
      <c r="BG27" s="121" t="s">
        <v>35</v>
      </c>
      <c r="BH27" s="29" t="s">
        <v>111</v>
      </c>
    </row>
    <row r="28" spans="1:60" ht="47.25" x14ac:dyDescent="0.25">
      <c r="A28" s="127" t="s">
        <v>98</v>
      </c>
      <c r="B28" s="228" t="s">
        <v>60</v>
      </c>
      <c r="C28" s="120" t="s">
        <v>61</v>
      </c>
      <c r="D28" s="121" t="s">
        <v>35</v>
      </c>
      <c r="E28" s="121" t="s">
        <v>35</v>
      </c>
      <c r="F28" s="121" t="s">
        <v>35</v>
      </c>
      <c r="G28" s="103" t="s">
        <v>35</v>
      </c>
      <c r="H28" s="121" t="s">
        <v>35</v>
      </c>
      <c r="I28" s="121" t="s">
        <v>35</v>
      </c>
      <c r="J28" s="121" t="s">
        <v>35</v>
      </c>
      <c r="K28" s="121" t="s">
        <v>35</v>
      </c>
      <c r="L28" s="121" t="s">
        <v>35</v>
      </c>
      <c r="M28" s="121" t="s">
        <v>35</v>
      </c>
      <c r="N28" s="121" t="s">
        <v>35</v>
      </c>
      <c r="O28" s="121" t="s">
        <v>35</v>
      </c>
      <c r="P28" s="121" t="s">
        <v>35</v>
      </c>
      <c r="Q28" s="121" t="s">
        <v>35</v>
      </c>
      <c r="R28" s="121" t="s">
        <v>35</v>
      </c>
      <c r="S28" s="121" t="s">
        <v>35</v>
      </c>
      <c r="T28" s="121" t="s">
        <v>35</v>
      </c>
      <c r="U28" s="121" t="s">
        <v>35</v>
      </c>
      <c r="V28" s="121" t="s">
        <v>35</v>
      </c>
      <c r="W28" s="121" t="s">
        <v>35</v>
      </c>
      <c r="X28" s="121" t="s">
        <v>35</v>
      </c>
      <c r="Y28" s="121" t="s">
        <v>35</v>
      </c>
      <c r="Z28" s="121" t="s">
        <v>35</v>
      </c>
      <c r="AA28" s="103" t="s">
        <v>35</v>
      </c>
      <c r="AB28" s="121" t="s">
        <v>35</v>
      </c>
      <c r="AC28" s="121" t="s">
        <v>35</v>
      </c>
      <c r="AD28" s="121" t="s">
        <v>35</v>
      </c>
      <c r="AE28" s="121" t="s">
        <v>35</v>
      </c>
      <c r="AF28" s="121" t="s">
        <v>35</v>
      </c>
      <c r="AG28" s="121" t="s">
        <v>35</v>
      </c>
      <c r="AH28" s="121" t="s">
        <v>35</v>
      </c>
      <c r="AI28" s="121" t="s">
        <v>35</v>
      </c>
      <c r="AJ28" s="121" t="s">
        <v>35</v>
      </c>
      <c r="AK28" s="121" t="s">
        <v>35</v>
      </c>
      <c r="AL28" s="121" t="s">
        <v>35</v>
      </c>
      <c r="AM28" s="121" t="s">
        <v>35</v>
      </c>
      <c r="AN28" s="121" t="s">
        <v>35</v>
      </c>
      <c r="AO28" s="121" t="s">
        <v>35</v>
      </c>
      <c r="AP28" s="121" t="s">
        <v>35</v>
      </c>
      <c r="AQ28" s="121" t="s">
        <v>35</v>
      </c>
      <c r="AR28" s="121" t="s">
        <v>35</v>
      </c>
      <c r="AS28" s="121" t="s">
        <v>35</v>
      </c>
      <c r="AT28" s="121" t="s">
        <v>35</v>
      </c>
      <c r="AU28" s="121" t="s">
        <v>35</v>
      </c>
      <c r="AV28" s="121" t="s">
        <v>35</v>
      </c>
      <c r="AW28" s="121" t="s">
        <v>35</v>
      </c>
      <c r="AX28" s="121" t="s">
        <v>35</v>
      </c>
      <c r="AY28" s="121" t="s">
        <v>35</v>
      </c>
      <c r="AZ28" s="121" t="s">
        <v>35</v>
      </c>
      <c r="BA28" s="121" t="s">
        <v>35</v>
      </c>
      <c r="BB28" s="121" t="s">
        <v>35</v>
      </c>
      <c r="BC28" s="121" t="s">
        <v>35</v>
      </c>
      <c r="BD28" s="121" t="s">
        <v>35</v>
      </c>
      <c r="BE28" s="121" t="s">
        <v>35</v>
      </c>
      <c r="BF28" s="121" t="s">
        <v>35</v>
      </c>
      <c r="BG28" s="121" t="s">
        <v>35</v>
      </c>
      <c r="BH28" s="29" t="s">
        <v>111</v>
      </c>
    </row>
    <row r="29" spans="1:60" ht="47.25" x14ac:dyDescent="0.25">
      <c r="A29" s="127" t="s">
        <v>99</v>
      </c>
      <c r="B29" s="228" t="s">
        <v>62</v>
      </c>
      <c r="C29" s="120" t="s">
        <v>63</v>
      </c>
      <c r="D29" s="121" t="s">
        <v>35</v>
      </c>
      <c r="E29" s="121" t="s">
        <v>35</v>
      </c>
      <c r="F29" s="121" t="s">
        <v>35</v>
      </c>
      <c r="G29" s="13">
        <v>0.67400000000000004</v>
      </c>
      <c r="H29" s="121" t="s">
        <v>35</v>
      </c>
      <c r="I29" s="121" t="s">
        <v>35</v>
      </c>
      <c r="J29" s="121" t="s">
        <v>35</v>
      </c>
      <c r="K29" s="121" t="s">
        <v>35</v>
      </c>
      <c r="L29" s="121" t="s">
        <v>35</v>
      </c>
      <c r="M29" s="121" t="s">
        <v>35</v>
      </c>
      <c r="N29" s="121" t="s">
        <v>35</v>
      </c>
      <c r="O29" s="121" t="s">
        <v>35</v>
      </c>
      <c r="P29" s="121" t="s">
        <v>35</v>
      </c>
      <c r="Q29" s="121" t="s">
        <v>35</v>
      </c>
      <c r="R29" s="121" t="s">
        <v>35</v>
      </c>
      <c r="S29" s="121" t="s">
        <v>35</v>
      </c>
      <c r="T29" s="121" t="s">
        <v>35</v>
      </c>
      <c r="U29" s="121" t="s">
        <v>35</v>
      </c>
      <c r="V29" s="121" t="s">
        <v>35</v>
      </c>
      <c r="W29" s="121" t="s">
        <v>35</v>
      </c>
      <c r="X29" s="121" t="s">
        <v>35</v>
      </c>
      <c r="Y29" s="121" t="s">
        <v>35</v>
      </c>
      <c r="Z29" s="121" t="s">
        <v>35</v>
      </c>
      <c r="AA29" s="13">
        <v>0.67400000000000004</v>
      </c>
      <c r="AB29" s="121" t="s">
        <v>35</v>
      </c>
      <c r="AC29" s="121" t="s">
        <v>35</v>
      </c>
      <c r="AD29" s="121" t="s">
        <v>35</v>
      </c>
      <c r="AE29" s="121" t="s">
        <v>35</v>
      </c>
      <c r="AF29" s="121" t="s">
        <v>35</v>
      </c>
      <c r="AG29" s="121" t="s">
        <v>35</v>
      </c>
      <c r="AH29" s="121" t="s">
        <v>35</v>
      </c>
      <c r="AI29" s="121" t="s">
        <v>35</v>
      </c>
      <c r="AJ29" s="121" t="s">
        <v>35</v>
      </c>
      <c r="AK29" s="121" t="s">
        <v>35</v>
      </c>
      <c r="AL29" s="121" t="s">
        <v>35</v>
      </c>
      <c r="AM29" s="121" t="s">
        <v>35</v>
      </c>
      <c r="AN29" s="121" t="s">
        <v>35</v>
      </c>
      <c r="AO29" s="121" t="s">
        <v>35</v>
      </c>
      <c r="AP29" s="121" t="s">
        <v>35</v>
      </c>
      <c r="AQ29" s="121" t="s">
        <v>35</v>
      </c>
      <c r="AR29" s="121" t="s">
        <v>35</v>
      </c>
      <c r="AS29" s="121" t="s">
        <v>35</v>
      </c>
      <c r="AT29" s="121" t="s">
        <v>35</v>
      </c>
      <c r="AU29" s="121" t="s">
        <v>35</v>
      </c>
      <c r="AV29" s="121" t="s">
        <v>35</v>
      </c>
      <c r="AW29" s="121" t="s">
        <v>35</v>
      </c>
      <c r="AX29" s="121" t="s">
        <v>35</v>
      </c>
      <c r="AY29" s="121" t="s">
        <v>35</v>
      </c>
      <c r="AZ29" s="121" t="s">
        <v>35</v>
      </c>
      <c r="BA29" s="121" t="s">
        <v>35</v>
      </c>
      <c r="BB29" s="121" t="s">
        <v>35</v>
      </c>
      <c r="BC29" s="121" t="s">
        <v>35</v>
      </c>
      <c r="BD29" s="121" t="s">
        <v>35</v>
      </c>
      <c r="BE29" s="131">
        <f>-AA29</f>
        <v>-0.67400000000000004</v>
      </c>
      <c r="BF29" s="121" t="s">
        <v>35</v>
      </c>
      <c r="BG29" s="121" t="s">
        <v>35</v>
      </c>
      <c r="BH29" s="29" t="s">
        <v>111</v>
      </c>
    </row>
    <row r="30" spans="1:60" ht="47.25" x14ac:dyDescent="0.25">
      <c r="A30" s="127" t="s">
        <v>100</v>
      </c>
      <c r="B30" s="228" t="s">
        <v>64</v>
      </c>
      <c r="C30" s="120" t="s">
        <v>65</v>
      </c>
      <c r="D30" s="121" t="s">
        <v>35</v>
      </c>
      <c r="E30" s="121" t="s">
        <v>35</v>
      </c>
      <c r="F30" s="121" t="s">
        <v>35</v>
      </c>
      <c r="G30" s="13">
        <v>1.5660000000000001</v>
      </c>
      <c r="H30" s="121" t="s">
        <v>35</v>
      </c>
      <c r="I30" s="121" t="s">
        <v>35</v>
      </c>
      <c r="J30" s="121" t="s">
        <v>35</v>
      </c>
      <c r="K30" s="121" t="s">
        <v>35</v>
      </c>
      <c r="L30" s="121" t="s">
        <v>35</v>
      </c>
      <c r="M30" s="121" t="s">
        <v>35</v>
      </c>
      <c r="N30" s="121" t="s">
        <v>35</v>
      </c>
      <c r="O30" s="121" t="s">
        <v>35</v>
      </c>
      <c r="P30" s="121" t="s">
        <v>35</v>
      </c>
      <c r="Q30" s="121" t="s">
        <v>35</v>
      </c>
      <c r="R30" s="121" t="s">
        <v>35</v>
      </c>
      <c r="S30" s="121" t="s">
        <v>35</v>
      </c>
      <c r="T30" s="121" t="s">
        <v>35</v>
      </c>
      <c r="U30" s="121" t="s">
        <v>35</v>
      </c>
      <c r="V30" s="121" t="s">
        <v>35</v>
      </c>
      <c r="W30" s="121" t="s">
        <v>35</v>
      </c>
      <c r="X30" s="121" t="s">
        <v>35</v>
      </c>
      <c r="Y30" s="121" t="s">
        <v>35</v>
      </c>
      <c r="Z30" s="121" t="s">
        <v>35</v>
      </c>
      <c r="AA30" s="13">
        <v>1.5660000000000001</v>
      </c>
      <c r="AB30" s="121" t="s">
        <v>35</v>
      </c>
      <c r="AC30" s="121" t="s">
        <v>35</v>
      </c>
      <c r="AD30" s="121" t="s">
        <v>35</v>
      </c>
      <c r="AE30" s="121" t="s">
        <v>35</v>
      </c>
      <c r="AF30" s="121" t="s">
        <v>35</v>
      </c>
      <c r="AG30" s="121" t="s">
        <v>35</v>
      </c>
      <c r="AH30" s="121" t="s">
        <v>35</v>
      </c>
      <c r="AI30" s="121" t="s">
        <v>35</v>
      </c>
      <c r="AJ30" s="121" t="s">
        <v>35</v>
      </c>
      <c r="AK30" s="121" t="s">
        <v>35</v>
      </c>
      <c r="AL30" s="121" t="s">
        <v>35</v>
      </c>
      <c r="AM30" s="121" t="s">
        <v>35</v>
      </c>
      <c r="AN30" s="121" t="s">
        <v>35</v>
      </c>
      <c r="AO30" s="121" t="s">
        <v>35</v>
      </c>
      <c r="AP30" s="121" t="s">
        <v>35</v>
      </c>
      <c r="AQ30" s="121" t="s">
        <v>35</v>
      </c>
      <c r="AR30" s="121" t="s">
        <v>35</v>
      </c>
      <c r="AS30" s="121" t="s">
        <v>35</v>
      </c>
      <c r="AT30" s="121" t="s">
        <v>35</v>
      </c>
      <c r="AU30" s="121" t="s">
        <v>35</v>
      </c>
      <c r="AV30" s="121" t="s">
        <v>35</v>
      </c>
      <c r="AW30" s="121" t="s">
        <v>35</v>
      </c>
      <c r="AX30" s="121" t="s">
        <v>35</v>
      </c>
      <c r="AY30" s="121" t="s">
        <v>35</v>
      </c>
      <c r="AZ30" s="121" t="s">
        <v>35</v>
      </c>
      <c r="BA30" s="121" t="s">
        <v>35</v>
      </c>
      <c r="BB30" s="121" t="s">
        <v>35</v>
      </c>
      <c r="BC30" s="121" t="s">
        <v>35</v>
      </c>
      <c r="BD30" s="121" t="s">
        <v>35</v>
      </c>
      <c r="BE30" s="131">
        <f>-AA30</f>
        <v>-1.5660000000000001</v>
      </c>
      <c r="BF30" s="121" t="s">
        <v>35</v>
      </c>
      <c r="BG30" s="121" t="s">
        <v>35</v>
      </c>
      <c r="BH30" s="29" t="s">
        <v>111</v>
      </c>
    </row>
    <row r="31" spans="1:60" ht="47.25" x14ac:dyDescent="0.25">
      <c r="A31" s="127" t="s">
        <v>101</v>
      </c>
      <c r="B31" s="228" t="s">
        <v>66</v>
      </c>
      <c r="C31" s="120" t="s">
        <v>67</v>
      </c>
      <c r="D31" s="121" t="s">
        <v>35</v>
      </c>
      <c r="E31" s="121" t="s">
        <v>35</v>
      </c>
      <c r="F31" s="121" t="s">
        <v>35</v>
      </c>
      <c r="G31" s="13" t="s">
        <v>35</v>
      </c>
      <c r="H31" s="121" t="s">
        <v>35</v>
      </c>
      <c r="I31" s="121" t="s">
        <v>35</v>
      </c>
      <c r="J31" s="121" t="s">
        <v>35</v>
      </c>
      <c r="K31" s="121" t="s">
        <v>35</v>
      </c>
      <c r="L31" s="121" t="s">
        <v>35</v>
      </c>
      <c r="M31" s="121" t="s">
        <v>35</v>
      </c>
      <c r="N31" s="121" t="s">
        <v>35</v>
      </c>
      <c r="O31" s="121" t="s">
        <v>35</v>
      </c>
      <c r="P31" s="121" t="s">
        <v>35</v>
      </c>
      <c r="Q31" s="121" t="s">
        <v>35</v>
      </c>
      <c r="R31" s="121" t="s">
        <v>35</v>
      </c>
      <c r="S31" s="121" t="s">
        <v>35</v>
      </c>
      <c r="T31" s="121" t="s">
        <v>35</v>
      </c>
      <c r="U31" s="121" t="s">
        <v>35</v>
      </c>
      <c r="V31" s="121" t="s">
        <v>35</v>
      </c>
      <c r="W31" s="121" t="s">
        <v>35</v>
      </c>
      <c r="X31" s="121" t="s">
        <v>35</v>
      </c>
      <c r="Y31" s="121" t="s">
        <v>35</v>
      </c>
      <c r="Z31" s="121" t="s">
        <v>35</v>
      </c>
      <c r="AA31" s="13" t="s">
        <v>35</v>
      </c>
      <c r="AB31" s="121" t="s">
        <v>35</v>
      </c>
      <c r="AC31" s="121" t="s">
        <v>35</v>
      </c>
      <c r="AD31" s="121" t="s">
        <v>35</v>
      </c>
      <c r="AE31" s="121" t="s">
        <v>35</v>
      </c>
      <c r="AF31" s="121" t="s">
        <v>35</v>
      </c>
      <c r="AG31" s="121" t="s">
        <v>35</v>
      </c>
      <c r="AH31" s="121" t="s">
        <v>35</v>
      </c>
      <c r="AI31" s="121" t="s">
        <v>35</v>
      </c>
      <c r="AJ31" s="121" t="s">
        <v>35</v>
      </c>
      <c r="AK31" s="121" t="s">
        <v>35</v>
      </c>
      <c r="AL31" s="121" t="s">
        <v>35</v>
      </c>
      <c r="AM31" s="121" t="s">
        <v>35</v>
      </c>
      <c r="AN31" s="121" t="s">
        <v>35</v>
      </c>
      <c r="AO31" s="121" t="s">
        <v>35</v>
      </c>
      <c r="AP31" s="121" t="s">
        <v>35</v>
      </c>
      <c r="AQ31" s="121" t="s">
        <v>35</v>
      </c>
      <c r="AR31" s="121" t="s">
        <v>35</v>
      </c>
      <c r="AS31" s="121" t="s">
        <v>35</v>
      </c>
      <c r="AT31" s="121" t="s">
        <v>35</v>
      </c>
      <c r="AU31" s="121" t="s">
        <v>35</v>
      </c>
      <c r="AV31" s="121" t="s">
        <v>35</v>
      </c>
      <c r="AW31" s="121" t="s">
        <v>35</v>
      </c>
      <c r="AX31" s="121" t="s">
        <v>35</v>
      </c>
      <c r="AY31" s="121" t="s">
        <v>35</v>
      </c>
      <c r="AZ31" s="121" t="s">
        <v>35</v>
      </c>
      <c r="BA31" s="121" t="s">
        <v>35</v>
      </c>
      <c r="BB31" s="121" t="s">
        <v>35</v>
      </c>
      <c r="BC31" s="121" t="s">
        <v>35</v>
      </c>
      <c r="BD31" s="121" t="s">
        <v>35</v>
      </c>
      <c r="BE31" s="121" t="s">
        <v>35</v>
      </c>
      <c r="BF31" s="121" t="s">
        <v>35</v>
      </c>
      <c r="BG31" s="121" t="s">
        <v>35</v>
      </c>
      <c r="BH31" s="29" t="s">
        <v>111</v>
      </c>
    </row>
    <row r="32" spans="1:60" ht="47.25" x14ac:dyDescent="0.25">
      <c r="A32" s="127" t="s">
        <v>102</v>
      </c>
      <c r="B32" s="228" t="s">
        <v>68</v>
      </c>
      <c r="C32" s="120" t="s">
        <v>69</v>
      </c>
      <c r="D32" s="121" t="s">
        <v>35</v>
      </c>
      <c r="E32" s="121" t="s">
        <v>35</v>
      </c>
      <c r="F32" s="121" t="s">
        <v>35</v>
      </c>
      <c r="G32" s="13">
        <v>0.189</v>
      </c>
      <c r="H32" s="121" t="s">
        <v>35</v>
      </c>
      <c r="I32" s="121" t="s">
        <v>35</v>
      </c>
      <c r="J32" s="121" t="s">
        <v>35</v>
      </c>
      <c r="K32" s="121" t="s">
        <v>35</v>
      </c>
      <c r="L32" s="121" t="s">
        <v>35</v>
      </c>
      <c r="M32" s="121" t="s">
        <v>35</v>
      </c>
      <c r="N32" s="121" t="s">
        <v>35</v>
      </c>
      <c r="O32" s="121" t="s">
        <v>35</v>
      </c>
      <c r="P32" s="121" t="s">
        <v>35</v>
      </c>
      <c r="Q32" s="121" t="s">
        <v>35</v>
      </c>
      <c r="R32" s="121" t="s">
        <v>35</v>
      </c>
      <c r="S32" s="121" t="s">
        <v>35</v>
      </c>
      <c r="T32" s="121" t="s">
        <v>35</v>
      </c>
      <c r="U32" s="121" t="s">
        <v>35</v>
      </c>
      <c r="V32" s="121" t="s">
        <v>35</v>
      </c>
      <c r="W32" s="121" t="s">
        <v>35</v>
      </c>
      <c r="X32" s="121" t="s">
        <v>35</v>
      </c>
      <c r="Y32" s="121" t="s">
        <v>35</v>
      </c>
      <c r="Z32" s="121" t="s">
        <v>35</v>
      </c>
      <c r="AA32" s="13">
        <v>0.189</v>
      </c>
      <c r="AB32" s="121" t="s">
        <v>35</v>
      </c>
      <c r="AC32" s="121" t="s">
        <v>35</v>
      </c>
      <c r="AD32" s="121" t="s">
        <v>35</v>
      </c>
      <c r="AE32" s="121" t="s">
        <v>35</v>
      </c>
      <c r="AF32" s="121" t="s">
        <v>35</v>
      </c>
      <c r="AG32" s="121" t="s">
        <v>35</v>
      </c>
      <c r="AH32" s="121" t="s">
        <v>35</v>
      </c>
      <c r="AI32" s="121" t="s">
        <v>35</v>
      </c>
      <c r="AJ32" s="121" t="s">
        <v>35</v>
      </c>
      <c r="AK32" s="121" t="s">
        <v>35</v>
      </c>
      <c r="AL32" s="121" t="s">
        <v>35</v>
      </c>
      <c r="AM32" s="121" t="s">
        <v>35</v>
      </c>
      <c r="AN32" s="121" t="s">
        <v>35</v>
      </c>
      <c r="AO32" s="121" t="s">
        <v>35</v>
      </c>
      <c r="AP32" s="121" t="s">
        <v>35</v>
      </c>
      <c r="AQ32" s="121" t="s">
        <v>35</v>
      </c>
      <c r="AR32" s="121" t="s">
        <v>35</v>
      </c>
      <c r="AS32" s="121" t="s">
        <v>35</v>
      </c>
      <c r="AT32" s="121" t="s">
        <v>35</v>
      </c>
      <c r="AU32" s="121" t="s">
        <v>35</v>
      </c>
      <c r="AV32" s="121" t="s">
        <v>35</v>
      </c>
      <c r="AW32" s="121" t="s">
        <v>35</v>
      </c>
      <c r="AX32" s="121" t="s">
        <v>35</v>
      </c>
      <c r="AY32" s="121" t="s">
        <v>35</v>
      </c>
      <c r="AZ32" s="121" t="s">
        <v>35</v>
      </c>
      <c r="BA32" s="121" t="s">
        <v>35</v>
      </c>
      <c r="BB32" s="121" t="s">
        <v>35</v>
      </c>
      <c r="BC32" s="121" t="s">
        <v>35</v>
      </c>
      <c r="BD32" s="121" t="s">
        <v>35</v>
      </c>
      <c r="BE32" s="131">
        <f>-AA32</f>
        <v>-0.189</v>
      </c>
      <c r="BF32" s="121" t="s">
        <v>35</v>
      </c>
      <c r="BG32" s="121" t="s">
        <v>35</v>
      </c>
      <c r="BH32" s="29" t="s">
        <v>111</v>
      </c>
    </row>
    <row r="33" spans="1:60" ht="47.25" x14ac:dyDescent="0.25">
      <c r="A33" s="127" t="s">
        <v>103</v>
      </c>
      <c r="B33" s="228" t="s">
        <v>70</v>
      </c>
      <c r="C33" s="120" t="s">
        <v>71</v>
      </c>
      <c r="D33" s="121" t="s">
        <v>35</v>
      </c>
      <c r="E33" s="121" t="s">
        <v>35</v>
      </c>
      <c r="F33" s="121" t="s">
        <v>35</v>
      </c>
      <c r="G33" s="13">
        <v>0.27100000000000002</v>
      </c>
      <c r="H33" s="121" t="s">
        <v>35</v>
      </c>
      <c r="I33" s="121" t="s">
        <v>35</v>
      </c>
      <c r="J33" s="121" t="s">
        <v>35</v>
      </c>
      <c r="K33" s="121" t="s">
        <v>35</v>
      </c>
      <c r="L33" s="121" t="s">
        <v>35</v>
      </c>
      <c r="M33" s="121" t="s">
        <v>35</v>
      </c>
      <c r="N33" s="121" t="s">
        <v>35</v>
      </c>
      <c r="O33" s="121" t="s">
        <v>35</v>
      </c>
      <c r="P33" s="121" t="s">
        <v>35</v>
      </c>
      <c r="Q33" s="121" t="s">
        <v>35</v>
      </c>
      <c r="R33" s="121" t="s">
        <v>35</v>
      </c>
      <c r="S33" s="121" t="s">
        <v>35</v>
      </c>
      <c r="T33" s="121" t="s">
        <v>35</v>
      </c>
      <c r="U33" s="121" t="s">
        <v>35</v>
      </c>
      <c r="V33" s="121" t="s">
        <v>35</v>
      </c>
      <c r="W33" s="121" t="s">
        <v>35</v>
      </c>
      <c r="X33" s="121" t="s">
        <v>35</v>
      </c>
      <c r="Y33" s="121" t="s">
        <v>35</v>
      </c>
      <c r="Z33" s="121" t="s">
        <v>35</v>
      </c>
      <c r="AA33" s="13">
        <v>0.27100000000000002</v>
      </c>
      <c r="AB33" s="121" t="s">
        <v>35</v>
      </c>
      <c r="AC33" s="121" t="s">
        <v>35</v>
      </c>
      <c r="AD33" s="121" t="s">
        <v>35</v>
      </c>
      <c r="AE33" s="121" t="s">
        <v>35</v>
      </c>
      <c r="AF33" s="121" t="s">
        <v>35</v>
      </c>
      <c r="AG33" s="121" t="s">
        <v>35</v>
      </c>
      <c r="AH33" s="121" t="s">
        <v>35</v>
      </c>
      <c r="AI33" s="121" t="s">
        <v>35</v>
      </c>
      <c r="AJ33" s="121" t="s">
        <v>35</v>
      </c>
      <c r="AK33" s="121" t="s">
        <v>35</v>
      </c>
      <c r="AL33" s="121" t="s">
        <v>35</v>
      </c>
      <c r="AM33" s="121" t="s">
        <v>35</v>
      </c>
      <c r="AN33" s="121" t="s">
        <v>35</v>
      </c>
      <c r="AO33" s="121" t="s">
        <v>35</v>
      </c>
      <c r="AP33" s="121" t="s">
        <v>35</v>
      </c>
      <c r="AQ33" s="121" t="s">
        <v>35</v>
      </c>
      <c r="AR33" s="121" t="s">
        <v>35</v>
      </c>
      <c r="AS33" s="121" t="s">
        <v>35</v>
      </c>
      <c r="AT33" s="121" t="s">
        <v>35</v>
      </c>
      <c r="AU33" s="121" t="s">
        <v>35</v>
      </c>
      <c r="AV33" s="121" t="s">
        <v>35</v>
      </c>
      <c r="AW33" s="121" t="s">
        <v>35</v>
      </c>
      <c r="AX33" s="121" t="s">
        <v>35</v>
      </c>
      <c r="AY33" s="121" t="s">
        <v>35</v>
      </c>
      <c r="AZ33" s="121" t="s">
        <v>35</v>
      </c>
      <c r="BA33" s="121" t="s">
        <v>35</v>
      </c>
      <c r="BB33" s="121" t="s">
        <v>35</v>
      </c>
      <c r="BC33" s="121" t="s">
        <v>35</v>
      </c>
      <c r="BD33" s="121" t="s">
        <v>35</v>
      </c>
      <c r="BE33" s="131">
        <f>-AA33</f>
        <v>-0.27100000000000002</v>
      </c>
      <c r="BF33" s="121" t="s">
        <v>35</v>
      </c>
      <c r="BG33" s="121" t="s">
        <v>35</v>
      </c>
      <c r="BH33" s="29" t="s">
        <v>111</v>
      </c>
    </row>
    <row r="34" spans="1:60" ht="47.25" x14ac:dyDescent="0.25">
      <c r="A34" s="127" t="s">
        <v>104</v>
      </c>
      <c r="B34" s="228" t="s">
        <v>72</v>
      </c>
      <c r="C34" s="120" t="s">
        <v>73</v>
      </c>
      <c r="D34" s="121" t="s">
        <v>35</v>
      </c>
      <c r="E34" s="121" t="s">
        <v>35</v>
      </c>
      <c r="F34" s="121" t="s">
        <v>35</v>
      </c>
      <c r="G34" s="13">
        <v>1.5</v>
      </c>
      <c r="H34" s="121" t="s">
        <v>35</v>
      </c>
      <c r="I34" s="121" t="s">
        <v>35</v>
      </c>
      <c r="J34" s="121" t="s">
        <v>35</v>
      </c>
      <c r="K34" s="121" t="s">
        <v>35</v>
      </c>
      <c r="L34" s="121" t="s">
        <v>35</v>
      </c>
      <c r="M34" s="121" t="s">
        <v>35</v>
      </c>
      <c r="N34" s="121" t="s">
        <v>35</v>
      </c>
      <c r="O34" s="121" t="s">
        <v>35</v>
      </c>
      <c r="P34" s="121" t="s">
        <v>35</v>
      </c>
      <c r="Q34" s="121" t="s">
        <v>35</v>
      </c>
      <c r="R34" s="121" t="s">
        <v>35</v>
      </c>
      <c r="S34" s="121" t="s">
        <v>35</v>
      </c>
      <c r="T34" s="121" t="s">
        <v>35</v>
      </c>
      <c r="U34" s="121" t="s">
        <v>35</v>
      </c>
      <c r="V34" s="121" t="s">
        <v>35</v>
      </c>
      <c r="W34" s="121" t="s">
        <v>35</v>
      </c>
      <c r="X34" s="121" t="s">
        <v>35</v>
      </c>
      <c r="Y34" s="121" t="s">
        <v>35</v>
      </c>
      <c r="Z34" s="121" t="s">
        <v>35</v>
      </c>
      <c r="AA34" s="13">
        <v>1.5</v>
      </c>
      <c r="AB34" s="121" t="s">
        <v>35</v>
      </c>
      <c r="AC34" s="121" t="s">
        <v>35</v>
      </c>
      <c r="AD34" s="121" t="s">
        <v>35</v>
      </c>
      <c r="AE34" s="121" t="s">
        <v>35</v>
      </c>
      <c r="AF34" s="121" t="s">
        <v>35</v>
      </c>
      <c r="AG34" s="121" t="s">
        <v>35</v>
      </c>
      <c r="AH34" s="121" t="s">
        <v>35</v>
      </c>
      <c r="AI34" s="121" t="s">
        <v>35</v>
      </c>
      <c r="AJ34" s="121" t="s">
        <v>35</v>
      </c>
      <c r="AK34" s="121" t="s">
        <v>35</v>
      </c>
      <c r="AL34" s="121" t="s">
        <v>35</v>
      </c>
      <c r="AM34" s="121" t="s">
        <v>35</v>
      </c>
      <c r="AN34" s="121" t="s">
        <v>35</v>
      </c>
      <c r="AO34" s="121" t="s">
        <v>35</v>
      </c>
      <c r="AP34" s="121" t="s">
        <v>35</v>
      </c>
      <c r="AQ34" s="121" t="s">
        <v>35</v>
      </c>
      <c r="AR34" s="121" t="s">
        <v>35</v>
      </c>
      <c r="AS34" s="121" t="s">
        <v>35</v>
      </c>
      <c r="AT34" s="121" t="s">
        <v>35</v>
      </c>
      <c r="AU34" s="121" t="s">
        <v>35</v>
      </c>
      <c r="AV34" s="121" t="s">
        <v>35</v>
      </c>
      <c r="AW34" s="121" t="s">
        <v>35</v>
      </c>
      <c r="AX34" s="121" t="s">
        <v>35</v>
      </c>
      <c r="AY34" s="121" t="s">
        <v>35</v>
      </c>
      <c r="AZ34" s="121" t="s">
        <v>35</v>
      </c>
      <c r="BA34" s="121" t="s">
        <v>35</v>
      </c>
      <c r="BB34" s="121" t="s">
        <v>35</v>
      </c>
      <c r="BC34" s="121" t="s">
        <v>35</v>
      </c>
      <c r="BD34" s="121" t="s">
        <v>35</v>
      </c>
      <c r="BE34" s="131">
        <f>-AA34</f>
        <v>-1.5</v>
      </c>
      <c r="BF34" s="121" t="s">
        <v>35</v>
      </c>
      <c r="BG34" s="121" t="s">
        <v>35</v>
      </c>
      <c r="BH34" s="29" t="s">
        <v>111</v>
      </c>
    </row>
    <row r="35" spans="1:60" ht="47.25" x14ac:dyDescent="0.25">
      <c r="A35" s="127" t="s">
        <v>105</v>
      </c>
      <c r="B35" s="228" t="s">
        <v>74</v>
      </c>
      <c r="C35" s="120" t="s">
        <v>75</v>
      </c>
      <c r="D35" s="121" t="s">
        <v>35</v>
      </c>
      <c r="E35" s="121" t="s">
        <v>35</v>
      </c>
      <c r="F35" s="121" t="s">
        <v>35</v>
      </c>
      <c r="G35" s="13">
        <v>0.56200000000000006</v>
      </c>
      <c r="H35" s="121" t="s">
        <v>35</v>
      </c>
      <c r="I35" s="121" t="s">
        <v>35</v>
      </c>
      <c r="J35" s="121" t="s">
        <v>35</v>
      </c>
      <c r="K35" s="121" t="s">
        <v>35</v>
      </c>
      <c r="L35" s="121" t="s">
        <v>35</v>
      </c>
      <c r="M35" s="121" t="s">
        <v>35</v>
      </c>
      <c r="N35" s="121" t="s">
        <v>35</v>
      </c>
      <c r="O35" s="121" t="s">
        <v>35</v>
      </c>
      <c r="P35" s="121" t="s">
        <v>35</v>
      </c>
      <c r="Q35" s="121" t="s">
        <v>35</v>
      </c>
      <c r="R35" s="121" t="s">
        <v>35</v>
      </c>
      <c r="S35" s="121" t="s">
        <v>35</v>
      </c>
      <c r="T35" s="121" t="s">
        <v>35</v>
      </c>
      <c r="U35" s="121" t="s">
        <v>35</v>
      </c>
      <c r="V35" s="121" t="s">
        <v>35</v>
      </c>
      <c r="W35" s="121" t="s">
        <v>35</v>
      </c>
      <c r="X35" s="121" t="s">
        <v>35</v>
      </c>
      <c r="Y35" s="121" t="s">
        <v>35</v>
      </c>
      <c r="Z35" s="121" t="s">
        <v>35</v>
      </c>
      <c r="AA35" s="13">
        <v>0.56200000000000006</v>
      </c>
      <c r="AB35" s="121" t="s">
        <v>35</v>
      </c>
      <c r="AC35" s="121" t="s">
        <v>35</v>
      </c>
      <c r="AD35" s="121" t="s">
        <v>35</v>
      </c>
      <c r="AE35" s="121" t="s">
        <v>35</v>
      </c>
      <c r="AF35" s="121" t="s">
        <v>35</v>
      </c>
      <c r="AG35" s="121" t="s">
        <v>35</v>
      </c>
      <c r="AH35" s="121" t="s">
        <v>35</v>
      </c>
      <c r="AI35" s="121" t="s">
        <v>35</v>
      </c>
      <c r="AJ35" s="121" t="s">
        <v>35</v>
      </c>
      <c r="AK35" s="121" t="s">
        <v>35</v>
      </c>
      <c r="AL35" s="121" t="s">
        <v>35</v>
      </c>
      <c r="AM35" s="121" t="s">
        <v>35</v>
      </c>
      <c r="AN35" s="121" t="s">
        <v>35</v>
      </c>
      <c r="AO35" s="121" t="s">
        <v>35</v>
      </c>
      <c r="AP35" s="121" t="s">
        <v>35</v>
      </c>
      <c r="AQ35" s="121" t="s">
        <v>35</v>
      </c>
      <c r="AR35" s="121" t="s">
        <v>35</v>
      </c>
      <c r="AS35" s="121" t="s">
        <v>35</v>
      </c>
      <c r="AT35" s="121" t="s">
        <v>35</v>
      </c>
      <c r="AU35" s="121" t="s">
        <v>35</v>
      </c>
      <c r="AV35" s="121" t="s">
        <v>35</v>
      </c>
      <c r="AW35" s="121" t="s">
        <v>35</v>
      </c>
      <c r="AX35" s="121" t="s">
        <v>35</v>
      </c>
      <c r="AY35" s="121" t="s">
        <v>35</v>
      </c>
      <c r="AZ35" s="121" t="s">
        <v>35</v>
      </c>
      <c r="BA35" s="121" t="s">
        <v>35</v>
      </c>
      <c r="BB35" s="121" t="s">
        <v>35</v>
      </c>
      <c r="BC35" s="121" t="s">
        <v>35</v>
      </c>
      <c r="BD35" s="121" t="s">
        <v>35</v>
      </c>
      <c r="BE35" s="131">
        <f>-AA35</f>
        <v>-0.56200000000000006</v>
      </c>
      <c r="BF35" s="121" t="s">
        <v>35</v>
      </c>
      <c r="BG35" s="121" t="s">
        <v>35</v>
      </c>
      <c r="BH35" s="29" t="s">
        <v>111</v>
      </c>
    </row>
    <row r="36" spans="1:60" ht="47.25" x14ac:dyDescent="0.25">
      <c r="A36" s="127" t="s">
        <v>106</v>
      </c>
      <c r="B36" s="228" t="s">
        <v>76</v>
      </c>
      <c r="C36" s="120" t="s">
        <v>77</v>
      </c>
      <c r="D36" s="121" t="s">
        <v>35</v>
      </c>
      <c r="E36" s="121" t="s">
        <v>35</v>
      </c>
      <c r="F36" s="121" t="s">
        <v>35</v>
      </c>
      <c r="G36" s="13" t="s">
        <v>35</v>
      </c>
      <c r="H36" s="121" t="s">
        <v>35</v>
      </c>
      <c r="I36" s="121" t="s">
        <v>35</v>
      </c>
      <c r="J36" s="121" t="s">
        <v>35</v>
      </c>
      <c r="K36" s="121" t="s">
        <v>35</v>
      </c>
      <c r="L36" s="121" t="s">
        <v>35</v>
      </c>
      <c r="M36" s="121" t="s">
        <v>35</v>
      </c>
      <c r="N36" s="121" t="s">
        <v>35</v>
      </c>
      <c r="O36" s="121" t="s">
        <v>35</v>
      </c>
      <c r="P36" s="121" t="s">
        <v>35</v>
      </c>
      <c r="Q36" s="121" t="s">
        <v>35</v>
      </c>
      <c r="R36" s="121" t="s">
        <v>35</v>
      </c>
      <c r="S36" s="121" t="s">
        <v>35</v>
      </c>
      <c r="T36" s="121" t="s">
        <v>35</v>
      </c>
      <c r="U36" s="121" t="s">
        <v>35</v>
      </c>
      <c r="V36" s="121" t="s">
        <v>35</v>
      </c>
      <c r="W36" s="121" t="s">
        <v>35</v>
      </c>
      <c r="X36" s="121" t="s">
        <v>35</v>
      </c>
      <c r="Y36" s="121" t="s">
        <v>35</v>
      </c>
      <c r="Z36" s="121" t="s">
        <v>35</v>
      </c>
      <c r="AA36" s="13" t="s">
        <v>35</v>
      </c>
      <c r="AB36" s="121" t="s">
        <v>35</v>
      </c>
      <c r="AC36" s="121" t="s">
        <v>35</v>
      </c>
      <c r="AD36" s="121" t="s">
        <v>35</v>
      </c>
      <c r="AE36" s="121" t="s">
        <v>35</v>
      </c>
      <c r="AF36" s="121" t="s">
        <v>35</v>
      </c>
      <c r="AG36" s="121" t="s">
        <v>35</v>
      </c>
      <c r="AH36" s="121" t="s">
        <v>35</v>
      </c>
      <c r="AI36" s="121" t="s">
        <v>35</v>
      </c>
      <c r="AJ36" s="121" t="s">
        <v>35</v>
      </c>
      <c r="AK36" s="121" t="s">
        <v>35</v>
      </c>
      <c r="AL36" s="121" t="s">
        <v>35</v>
      </c>
      <c r="AM36" s="121" t="s">
        <v>35</v>
      </c>
      <c r="AN36" s="121" t="s">
        <v>35</v>
      </c>
      <c r="AO36" s="121" t="s">
        <v>35</v>
      </c>
      <c r="AP36" s="121" t="s">
        <v>35</v>
      </c>
      <c r="AQ36" s="121" t="s">
        <v>35</v>
      </c>
      <c r="AR36" s="121" t="s">
        <v>35</v>
      </c>
      <c r="AS36" s="121" t="s">
        <v>35</v>
      </c>
      <c r="AT36" s="121" t="s">
        <v>35</v>
      </c>
      <c r="AU36" s="121" t="s">
        <v>35</v>
      </c>
      <c r="AV36" s="121" t="s">
        <v>35</v>
      </c>
      <c r="AW36" s="121" t="s">
        <v>35</v>
      </c>
      <c r="AX36" s="121" t="s">
        <v>35</v>
      </c>
      <c r="AY36" s="121" t="s">
        <v>35</v>
      </c>
      <c r="AZ36" s="121" t="s">
        <v>35</v>
      </c>
      <c r="BA36" s="121" t="s">
        <v>35</v>
      </c>
      <c r="BB36" s="121" t="s">
        <v>35</v>
      </c>
      <c r="BC36" s="121" t="s">
        <v>35</v>
      </c>
      <c r="BD36" s="121" t="s">
        <v>35</v>
      </c>
      <c r="BE36" s="121" t="s">
        <v>35</v>
      </c>
      <c r="BF36" s="121" t="s">
        <v>35</v>
      </c>
      <c r="BG36" s="121" t="s">
        <v>35</v>
      </c>
      <c r="BH36" s="29" t="s">
        <v>111</v>
      </c>
    </row>
    <row r="37" spans="1:60" ht="47.25" x14ac:dyDescent="0.25">
      <c r="A37" s="127" t="s">
        <v>107</v>
      </c>
      <c r="B37" s="228" t="s">
        <v>78</v>
      </c>
      <c r="C37" s="120" t="s">
        <v>79</v>
      </c>
      <c r="D37" s="121" t="s">
        <v>35</v>
      </c>
      <c r="E37" s="121" t="s">
        <v>35</v>
      </c>
      <c r="F37" s="121" t="s">
        <v>35</v>
      </c>
      <c r="G37" s="13" t="s">
        <v>35</v>
      </c>
      <c r="H37" s="121" t="s">
        <v>35</v>
      </c>
      <c r="I37" s="121" t="s">
        <v>35</v>
      </c>
      <c r="J37" s="121" t="s">
        <v>35</v>
      </c>
      <c r="K37" s="121" t="s">
        <v>35</v>
      </c>
      <c r="L37" s="121" t="s">
        <v>35</v>
      </c>
      <c r="M37" s="121" t="s">
        <v>35</v>
      </c>
      <c r="N37" s="121" t="s">
        <v>35</v>
      </c>
      <c r="O37" s="121" t="s">
        <v>35</v>
      </c>
      <c r="P37" s="121" t="s">
        <v>35</v>
      </c>
      <c r="Q37" s="121" t="s">
        <v>35</v>
      </c>
      <c r="R37" s="121" t="s">
        <v>35</v>
      </c>
      <c r="S37" s="121" t="s">
        <v>35</v>
      </c>
      <c r="T37" s="121" t="s">
        <v>35</v>
      </c>
      <c r="U37" s="121" t="s">
        <v>35</v>
      </c>
      <c r="V37" s="121" t="s">
        <v>35</v>
      </c>
      <c r="W37" s="121" t="s">
        <v>35</v>
      </c>
      <c r="X37" s="121" t="s">
        <v>35</v>
      </c>
      <c r="Y37" s="121" t="s">
        <v>35</v>
      </c>
      <c r="Z37" s="121" t="s">
        <v>35</v>
      </c>
      <c r="AA37" s="13" t="s">
        <v>35</v>
      </c>
      <c r="AB37" s="121" t="s">
        <v>35</v>
      </c>
      <c r="AC37" s="121" t="s">
        <v>35</v>
      </c>
      <c r="AD37" s="121" t="s">
        <v>35</v>
      </c>
      <c r="AE37" s="121" t="s">
        <v>35</v>
      </c>
      <c r="AF37" s="121" t="s">
        <v>35</v>
      </c>
      <c r="AG37" s="121" t="s">
        <v>35</v>
      </c>
      <c r="AH37" s="121" t="s">
        <v>35</v>
      </c>
      <c r="AI37" s="121" t="s">
        <v>35</v>
      </c>
      <c r="AJ37" s="121" t="s">
        <v>35</v>
      </c>
      <c r="AK37" s="121" t="s">
        <v>35</v>
      </c>
      <c r="AL37" s="121" t="s">
        <v>35</v>
      </c>
      <c r="AM37" s="121" t="s">
        <v>35</v>
      </c>
      <c r="AN37" s="121" t="s">
        <v>35</v>
      </c>
      <c r="AO37" s="121" t="s">
        <v>35</v>
      </c>
      <c r="AP37" s="121" t="s">
        <v>35</v>
      </c>
      <c r="AQ37" s="121" t="s">
        <v>35</v>
      </c>
      <c r="AR37" s="121" t="s">
        <v>35</v>
      </c>
      <c r="AS37" s="121" t="s">
        <v>35</v>
      </c>
      <c r="AT37" s="121" t="s">
        <v>35</v>
      </c>
      <c r="AU37" s="121" t="s">
        <v>35</v>
      </c>
      <c r="AV37" s="121" t="s">
        <v>35</v>
      </c>
      <c r="AW37" s="121" t="s">
        <v>35</v>
      </c>
      <c r="AX37" s="121" t="s">
        <v>35</v>
      </c>
      <c r="AY37" s="121" t="s">
        <v>35</v>
      </c>
      <c r="AZ37" s="121" t="s">
        <v>35</v>
      </c>
      <c r="BA37" s="121" t="s">
        <v>35</v>
      </c>
      <c r="BB37" s="121" t="s">
        <v>35</v>
      </c>
      <c r="BC37" s="121" t="s">
        <v>35</v>
      </c>
      <c r="BD37" s="121" t="s">
        <v>35</v>
      </c>
      <c r="BE37" s="121" t="s">
        <v>35</v>
      </c>
      <c r="BF37" s="121" t="s">
        <v>35</v>
      </c>
      <c r="BG37" s="121" t="s">
        <v>35</v>
      </c>
      <c r="BH37" s="29" t="s">
        <v>111</v>
      </c>
    </row>
    <row r="38" spans="1:60" ht="47.25" x14ac:dyDescent="0.25">
      <c r="A38" s="127" t="s">
        <v>108</v>
      </c>
      <c r="B38" s="228" t="s">
        <v>80</v>
      </c>
      <c r="C38" s="120" t="s">
        <v>81</v>
      </c>
      <c r="D38" s="121" t="s">
        <v>35</v>
      </c>
      <c r="E38" s="121" t="s">
        <v>35</v>
      </c>
      <c r="F38" s="121" t="s">
        <v>35</v>
      </c>
      <c r="G38" s="13">
        <v>0.15</v>
      </c>
      <c r="H38" s="121" t="s">
        <v>35</v>
      </c>
      <c r="I38" s="121" t="s">
        <v>35</v>
      </c>
      <c r="J38" s="121" t="s">
        <v>35</v>
      </c>
      <c r="K38" s="121" t="s">
        <v>35</v>
      </c>
      <c r="L38" s="121" t="s">
        <v>35</v>
      </c>
      <c r="M38" s="121" t="s">
        <v>35</v>
      </c>
      <c r="N38" s="121" t="s">
        <v>35</v>
      </c>
      <c r="O38" s="121" t="s">
        <v>35</v>
      </c>
      <c r="P38" s="121" t="s">
        <v>35</v>
      </c>
      <c r="Q38" s="121" t="s">
        <v>35</v>
      </c>
      <c r="R38" s="121" t="s">
        <v>35</v>
      </c>
      <c r="S38" s="121" t="s">
        <v>35</v>
      </c>
      <c r="T38" s="121" t="s">
        <v>35</v>
      </c>
      <c r="U38" s="121" t="s">
        <v>35</v>
      </c>
      <c r="V38" s="121" t="s">
        <v>35</v>
      </c>
      <c r="W38" s="121" t="s">
        <v>35</v>
      </c>
      <c r="X38" s="121" t="s">
        <v>35</v>
      </c>
      <c r="Y38" s="121" t="s">
        <v>35</v>
      </c>
      <c r="Z38" s="121" t="s">
        <v>35</v>
      </c>
      <c r="AA38" s="13">
        <v>0.15</v>
      </c>
      <c r="AB38" s="121" t="s">
        <v>35</v>
      </c>
      <c r="AC38" s="121" t="s">
        <v>35</v>
      </c>
      <c r="AD38" s="121" t="s">
        <v>35</v>
      </c>
      <c r="AE38" s="121" t="s">
        <v>35</v>
      </c>
      <c r="AF38" s="121" t="s">
        <v>35</v>
      </c>
      <c r="AG38" s="121" t="s">
        <v>35</v>
      </c>
      <c r="AH38" s="121" t="s">
        <v>35</v>
      </c>
      <c r="AI38" s="121" t="s">
        <v>35</v>
      </c>
      <c r="AJ38" s="121" t="s">
        <v>35</v>
      </c>
      <c r="AK38" s="121" t="s">
        <v>35</v>
      </c>
      <c r="AL38" s="121" t="s">
        <v>35</v>
      </c>
      <c r="AM38" s="121" t="s">
        <v>35</v>
      </c>
      <c r="AN38" s="121" t="s">
        <v>35</v>
      </c>
      <c r="AO38" s="121" t="s">
        <v>35</v>
      </c>
      <c r="AP38" s="121" t="s">
        <v>35</v>
      </c>
      <c r="AQ38" s="121" t="s">
        <v>35</v>
      </c>
      <c r="AR38" s="121" t="s">
        <v>35</v>
      </c>
      <c r="AS38" s="121" t="s">
        <v>35</v>
      </c>
      <c r="AT38" s="121" t="s">
        <v>35</v>
      </c>
      <c r="AU38" s="121" t="s">
        <v>35</v>
      </c>
      <c r="AV38" s="121" t="s">
        <v>35</v>
      </c>
      <c r="AW38" s="121" t="s">
        <v>35</v>
      </c>
      <c r="AX38" s="121" t="s">
        <v>35</v>
      </c>
      <c r="AY38" s="121" t="s">
        <v>35</v>
      </c>
      <c r="AZ38" s="121" t="s">
        <v>35</v>
      </c>
      <c r="BA38" s="121" t="s">
        <v>35</v>
      </c>
      <c r="BB38" s="121" t="s">
        <v>35</v>
      </c>
      <c r="BC38" s="121" t="s">
        <v>35</v>
      </c>
      <c r="BD38" s="121" t="s">
        <v>35</v>
      </c>
      <c r="BE38" s="131">
        <f>-AA38</f>
        <v>-0.15</v>
      </c>
      <c r="BF38" s="121" t="s">
        <v>35</v>
      </c>
      <c r="BG38" s="121" t="s">
        <v>35</v>
      </c>
      <c r="BH38" s="29" t="s">
        <v>111</v>
      </c>
    </row>
    <row r="39" spans="1:60" ht="47.25" x14ac:dyDescent="0.25">
      <c r="A39" s="127" t="s">
        <v>109</v>
      </c>
      <c r="B39" s="228" t="s">
        <v>82</v>
      </c>
      <c r="C39" s="120" t="s">
        <v>83</v>
      </c>
      <c r="D39" s="121" t="s">
        <v>35</v>
      </c>
      <c r="E39" s="121" t="s">
        <v>35</v>
      </c>
      <c r="F39" s="121" t="s">
        <v>35</v>
      </c>
      <c r="G39" s="13">
        <v>0.26</v>
      </c>
      <c r="H39" s="121" t="s">
        <v>35</v>
      </c>
      <c r="I39" s="121" t="s">
        <v>35</v>
      </c>
      <c r="J39" s="121" t="s">
        <v>35</v>
      </c>
      <c r="K39" s="121" t="s">
        <v>35</v>
      </c>
      <c r="L39" s="121" t="s">
        <v>35</v>
      </c>
      <c r="M39" s="121" t="s">
        <v>35</v>
      </c>
      <c r="N39" s="121" t="s">
        <v>35</v>
      </c>
      <c r="O39" s="121" t="s">
        <v>35</v>
      </c>
      <c r="P39" s="121" t="s">
        <v>35</v>
      </c>
      <c r="Q39" s="121" t="s">
        <v>35</v>
      </c>
      <c r="R39" s="121" t="s">
        <v>35</v>
      </c>
      <c r="S39" s="121" t="s">
        <v>35</v>
      </c>
      <c r="T39" s="121" t="s">
        <v>35</v>
      </c>
      <c r="U39" s="121" t="s">
        <v>35</v>
      </c>
      <c r="V39" s="121" t="s">
        <v>35</v>
      </c>
      <c r="W39" s="121" t="s">
        <v>35</v>
      </c>
      <c r="X39" s="121" t="s">
        <v>35</v>
      </c>
      <c r="Y39" s="121" t="s">
        <v>35</v>
      </c>
      <c r="Z39" s="121" t="s">
        <v>35</v>
      </c>
      <c r="AA39" s="13">
        <v>0.26</v>
      </c>
      <c r="AB39" s="121" t="s">
        <v>35</v>
      </c>
      <c r="AC39" s="121" t="s">
        <v>35</v>
      </c>
      <c r="AD39" s="121" t="s">
        <v>35</v>
      </c>
      <c r="AE39" s="121" t="s">
        <v>35</v>
      </c>
      <c r="AF39" s="121" t="s">
        <v>35</v>
      </c>
      <c r="AG39" s="121" t="s">
        <v>35</v>
      </c>
      <c r="AH39" s="121" t="s">
        <v>35</v>
      </c>
      <c r="AI39" s="121" t="s">
        <v>35</v>
      </c>
      <c r="AJ39" s="121" t="s">
        <v>35</v>
      </c>
      <c r="AK39" s="121" t="s">
        <v>35</v>
      </c>
      <c r="AL39" s="121" t="s">
        <v>35</v>
      </c>
      <c r="AM39" s="121" t="s">
        <v>35</v>
      </c>
      <c r="AN39" s="121" t="s">
        <v>35</v>
      </c>
      <c r="AO39" s="121" t="s">
        <v>35</v>
      </c>
      <c r="AP39" s="121" t="s">
        <v>35</v>
      </c>
      <c r="AQ39" s="121" t="s">
        <v>35</v>
      </c>
      <c r="AR39" s="121" t="s">
        <v>35</v>
      </c>
      <c r="AS39" s="121" t="s">
        <v>35</v>
      </c>
      <c r="AT39" s="121" t="s">
        <v>35</v>
      </c>
      <c r="AU39" s="121" t="s">
        <v>35</v>
      </c>
      <c r="AV39" s="121" t="s">
        <v>35</v>
      </c>
      <c r="AW39" s="121" t="s">
        <v>35</v>
      </c>
      <c r="AX39" s="121" t="s">
        <v>35</v>
      </c>
      <c r="AY39" s="121" t="s">
        <v>35</v>
      </c>
      <c r="AZ39" s="121" t="s">
        <v>35</v>
      </c>
      <c r="BA39" s="121" t="s">
        <v>35</v>
      </c>
      <c r="BB39" s="121" t="s">
        <v>35</v>
      </c>
      <c r="BC39" s="121" t="s">
        <v>35</v>
      </c>
      <c r="BD39" s="121" t="s">
        <v>35</v>
      </c>
      <c r="BE39" s="131">
        <f>-AA39</f>
        <v>-0.26</v>
      </c>
      <c r="BF39" s="121" t="s">
        <v>35</v>
      </c>
      <c r="BG39" s="121" t="s">
        <v>35</v>
      </c>
      <c r="BH39" s="29" t="s">
        <v>111</v>
      </c>
    </row>
    <row r="40" spans="1:60" ht="31.5" x14ac:dyDescent="0.25">
      <c r="A40" s="2" t="s">
        <v>40</v>
      </c>
      <c r="B40" s="225" t="s">
        <v>36</v>
      </c>
      <c r="C40" s="2" t="s">
        <v>31</v>
      </c>
      <c r="D40" s="130" t="s">
        <v>35</v>
      </c>
      <c r="E40" s="130" t="s">
        <v>35</v>
      </c>
      <c r="F40" s="130" t="s">
        <v>35</v>
      </c>
      <c r="G40" s="130" t="s">
        <v>35</v>
      </c>
      <c r="H40" s="130" t="s">
        <v>35</v>
      </c>
      <c r="I40" s="42">
        <v>80</v>
      </c>
      <c r="J40" s="130" t="s">
        <v>35</v>
      </c>
      <c r="K40" s="130" t="s">
        <v>35</v>
      </c>
      <c r="L40" s="130" t="s">
        <v>35</v>
      </c>
      <c r="M40" s="130" t="s">
        <v>35</v>
      </c>
      <c r="N40" s="130" t="s">
        <v>35</v>
      </c>
      <c r="O40" s="130" t="s">
        <v>35</v>
      </c>
      <c r="P40" s="130" t="s">
        <v>35</v>
      </c>
      <c r="Q40" s="130" t="s">
        <v>35</v>
      </c>
      <c r="R40" s="130" t="s">
        <v>35</v>
      </c>
      <c r="S40" s="130" t="s">
        <v>35</v>
      </c>
      <c r="T40" s="130" t="s">
        <v>35</v>
      </c>
      <c r="U40" s="130" t="s">
        <v>35</v>
      </c>
      <c r="V40" s="130" t="s">
        <v>35</v>
      </c>
      <c r="W40" s="130" t="s">
        <v>35</v>
      </c>
      <c r="X40" s="130" t="s">
        <v>35</v>
      </c>
      <c r="Y40" s="130" t="s">
        <v>35</v>
      </c>
      <c r="Z40" s="130" t="s">
        <v>35</v>
      </c>
      <c r="AA40" s="130" t="s">
        <v>35</v>
      </c>
      <c r="AB40" s="130" t="s">
        <v>35</v>
      </c>
      <c r="AC40" s="42">
        <v>80</v>
      </c>
      <c r="AD40" s="130" t="s">
        <v>35</v>
      </c>
      <c r="AE40" s="130" t="s">
        <v>35</v>
      </c>
      <c r="AF40" s="130" t="s">
        <v>35</v>
      </c>
      <c r="AG40" s="130" t="s">
        <v>35</v>
      </c>
      <c r="AH40" s="130" t="s">
        <v>35</v>
      </c>
      <c r="AI40" s="130" t="s">
        <v>35</v>
      </c>
      <c r="AJ40" s="130" t="s">
        <v>35</v>
      </c>
      <c r="AK40" s="130" t="s">
        <v>35</v>
      </c>
      <c r="AL40" s="130" t="s">
        <v>35</v>
      </c>
      <c r="AM40" s="130" t="s">
        <v>35</v>
      </c>
      <c r="AN40" s="130" t="s">
        <v>35</v>
      </c>
      <c r="AO40" s="130" t="s">
        <v>35</v>
      </c>
      <c r="AP40" s="130" t="s">
        <v>35</v>
      </c>
      <c r="AQ40" s="130" t="s">
        <v>35</v>
      </c>
      <c r="AR40" s="130" t="s">
        <v>35</v>
      </c>
      <c r="AS40" s="130" t="s">
        <v>35</v>
      </c>
      <c r="AT40" s="130" t="s">
        <v>35</v>
      </c>
      <c r="AU40" s="130" t="s">
        <v>35</v>
      </c>
      <c r="AV40" s="130" t="s">
        <v>35</v>
      </c>
      <c r="AW40" s="130" t="s">
        <v>35</v>
      </c>
      <c r="AX40" s="130" t="s">
        <v>35</v>
      </c>
      <c r="AY40" s="130" t="s">
        <v>35</v>
      </c>
      <c r="AZ40" s="130" t="s">
        <v>35</v>
      </c>
      <c r="BA40" s="130" t="s">
        <v>35</v>
      </c>
      <c r="BB40" s="130" t="s">
        <v>35</v>
      </c>
      <c r="BC40" s="130" t="s">
        <v>35</v>
      </c>
      <c r="BD40" s="130" t="s">
        <v>35</v>
      </c>
      <c r="BE40" s="130" t="s">
        <v>35</v>
      </c>
      <c r="BF40" s="130" t="s">
        <v>35</v>
      </c>
      <c r="BG40" s="130">
        <f>BG41</f>
        <v>-80</v>
      </c>
      <c r="BH40" s="55"/>
    </row>
    <row r="41" spans="1:60" ht="31.5" x14ac:dyDescent="0.25">
      <c r="A41" s="129" t="s">
        <v>110</v>
      </c>
      <c r="B41" s="229" t="s">
        <v>46</v>
      </c>
      <c r="C41" s="123" t="s">
        <v>92</v>
      </c>
      <c r="D41" s="121" t="s">
        <v>35</v>
      </c>
      <c r="E41" s="121" t="s">
        <v>35</v>
      </c>
      <c r="F41" s="121" t="s">
        <v>35</v>
      </c>
      <c r="G41" s="121" t="s">
        <v>35</v>
      </c>
      <c r="H41" s="121" t="s">
        <v>35</v>
      </c>
      <c r="I41" s="13">
        <v>80</v>
      </c>
      <c r="J41" s="121" t="s">
        <v>35</v>
      </c>
      <c r="K41" s="121" t="s">
        <v>35</v>
      </c>
      <c r="L41" s="121" t="s">
        <v>35</v>
      </c>
      <c r="M41" s="121" t="s">
        <v>35</v>
      </c>
      <c r="N41" s="121" t="s">
        <v>35</v>
      </c>
      <c r="O41" s="121" t="s">
        <v>35</v>
      </c>
      <c r="P41" s="121" t="s">
        <v>35</v>
      </c>
      <c r="Q41" s="121" t="s">
        <v>35</v>
      </c>
      <c r="R41" s="121" t="s">
        <v>35</v>
      </c>
      <c r="S41" s="121" t="s">
        <v>35</v>
      </c>
      <c r="T41" s="121" t="s">
        <v>35</v>
      </c>
      <c r="U41" s="121" t="s">
        <v>35</v>
      </c>
      <c r="V41" s="121" t="s">
        <v>35</v>
      </c>
      <c r="W41" s="121" t="s">
        <v>35</v>
      </c>
      <c r="X41" s="121" t="s">
        <v>35</v>
      </c>
      <c r="Y41" s="121" t="s">
        <v>35</v>
      </c>
      <c r="Z41" s="121" t="s">
        <v>35</v>
      </c>
      <c r="AA41" s="121" t="s">
        <v>35</v>
      </c>
      <c r="AB41" s="121" t="s">
        <v>35</v>
      </c>
      <c r="AC41" s="13">
        <v>80</v>
      </c>
      <c r="AD41" s="121" t="s">
        <v>35</v>
      </c>
      <c r="AE41" s="121" t="s">
        <v>35</v>
      </c>
      <c r="AF41" s="121" t="s">
        <v>35</v>
      </c>
      <c r="AG41" s="121" t="s">
        <v>35</v>
      </c>
      <c r="AH41" s="121" t="s">
        <v>35</v>
      </c>
      <c r="AI41" s="121" t="s">
        <v>35</v>
      </c>
      <c r="AJ41" s="121" t="s">
        <v>35</v>
      </c>
      <c r="AK41" s="121" t="s">
        <v>35</v>
      </c>
      <c r="AL41" s="121" t="s">
        <v>35</v>
      </c>
      <c r="AM41" s="121" t="s">
        <v>35</v>
      </c>
      <c r="AN41" s="121" t="s">
        <v>35</v>
      </c>
      <c r="AO41" s="121" t="s">
        <v>35</v>
      </c>
      <c r="AP41" s="121" t="s">
        <v>35</v>
      </c>
      <c r="AQ41" s="121" t="s">
        <v>35</v>
      </c>
      <c r="AR41" s="121" t="s">
        <v>35</v>
      </c>
      <c r="AS41" s="121" t="s">
        <v>35</v>
      </c>
      <c r="AT41" s="121" t="s">
        <v>35</v>
      </c>
      <c r="AU41" s="121" t="s">
        <v>35</v>
      </c>
      <c r="AV41" s="121" t="s">
        <v>35</v>
      </c>
      <c r="AW41" s="121" t="s">
        <v>35</v>
      </c>
      <c r="AX41" s="121" t="s">
        <v>35</v>
      </c>
      <c r="AY41" s="121" t="s">
        <v>35</v>
      </c>
      <c r="AZ41" s="121" t="s">
        <v>35</v>
      </c>
      <c r="BA41" s="121" t="s">
        <v>35</v>
      </c>
      <c r="BB41" s="121" t="s">
        <v>35</v>
      </c>
      <c r="BC41" s="121" t="s">
        <v>35</v>
      </c>
      <c r="BD41" s="121" t="s">
        <v>35</v>
      </c>
      <c r="BE41" s="121" t="s">
        <v>35</v>
      </c>
      <c r="BF41" s="121" t="s">
        <v>35</v>
      </c>
      <c r="BG41" s="121">
        <v>-80</v>
      </c>
      <c r="BH41" s="29" t="s">
        <v>112</v>
      </c>
    </row>
    <row r="42" spans="1:60" x14ac:dyDescent="0.25">
      <c r="A42" s="128" t="s">
        <v>48</v>
      </c>
      <c r="B42" s="230" t="s">
        <v>49</v>
      </c>
      <c r="C42" s="118" t="s">
        <v>35</v>
      </c>
      <c r="D42" s="124" t="s">
        <v>35</v>
      </c>
      <c r="E42" s="124" t="s">
        <v>35</v>
      </c>
      <c r="F42" s="124" t="s">
        <v>35</v>
      </c>
      <c r="G42" s="124" t="s">
        <v>35</v>
      </c>
      <c r="H42" s="124" t="s">
        <v>35</v>
      </c>
      <c r="I42" s="42">
        <f>SUM(I43:I44)</f>
        <v>3</v>
      </c>
      <c r="J42" s="124" t="s">
        <v>35</v>
      </c>
      <c r="K42" s="124" t="s">
        <v>35</v>
      </c>
      <c r="L42" s="124" t="s">
        <v>35</v>
      </c>
      <c r="M42" s="124" t="s">
        <v>35</v>
      </c>
      <c r="N42" s="124" t="s">
        <v>35</v>
      </c>
      <c r="O42" s="124" t="s">
        <v>35</v>
      </c>
      <c r="P42" s="124" t="s">
        <v>35</v>
      </c>
      <c r="Q42" s="124" t="s">
        <v>35</v>
      </c>
      <c r="R42" s="124" t="s">
        <v>35</v>
      </c>
      <c r="S42" s="124" t="s">
        <v>35</v>
      </c>
      <c r="T42" s="124" t="s">
        <v>35</v>
      </c>
      <c r="U42" s="124" t="s">
        <v>35</v>
      </c>
      <c r="V42" s="124" t="s">
        <v>35</v>
      </c>
      <c r="W42" s="124" t="s">
        <v>35</v>
      </c>
      <c r="X42" s="124" t="s">
        <v>35</v>
      </c>
      <c r="Y42" s="124" t="s">
        <v>35</v>
      </c>
      <c r="Z42" s="124" t="s">
        <v>35</v>
      </c>
      <c r="AA42" s="124" t="s">
        <v>35</v>
      </c>
      <c r="AB42" s="124" t="s">
        <v>35</v>
      </c>
      <c r="AC42" s="42">
        <f>SUM(AC43:AC44)</f>
        <v>3</v>
      </c>
      <c r="AD42" s="124" t="s">
        <v>35</v>
      </c>
      <c r="AE42" s="124" t="s">
        <v>35</v>
      </c>
      <c r="AF42" s="124" t="s">
        <v>35</v>
      </c>
      <c r="AG42" s="124" t="s">
        <v>35</v>
      </c>
      <c r="AH42" s="124" t="s">
        <v>35</v>
      </c>
      <c r="AI42" s="124" t="s">
        <v>35</v>
      </c>
      <c r="AJ42" s="124" t="s">
        <v>35</v>
      </c>
      <c r="AK42" s="124" t="s">
        <v>35</v>
      </c>
      <c r="AL42" s="124" t="s">
        <v>35</v>
      </c>
      <c r="AM42" s="124" t="s">
        <v>35</v>
      </c>
      <c r="AN42" s="124" t="s">
        <v>35</v>
      </c>
      <c r="AO42" s="124" t="s">
        <v>35</v>
      </c>
      <c r="AP42" s="124" t="s">
        <v>35</v>
      </c>
      <c r="AQ42" s="124" t="s">
        <v>35</v>
      </c>
      <c r="AR42" s="124" t="s">
        <v>35</v>
      </c>
      <c r="AS42" s="124" t="s">
        <v>35</v>
      </c>
      <c r="AT42" s="124" t="s">
        <v>35</v>
      </c>
      <c r="AU42" s="124" t="s">
        <v>35</v>
      </c>
      <c r="AV42" s="124" t="s">
        <v>35</v>
      </c>
      <c r="AW42" s="124" t="s">
        <v>35</v>
      </c>
      <c r="AX42" s="124" t="s">
        <v>35</v>
      </c>
      <c r="AY42" s="124" t="s">
        <v>35</v>
      </c>
      <c r="AZ42" s="124" t="s">
        <v>35</v>
      </c>
      <c r="BA42" s="124" t="s">
        <v>35</v>
      </c>
      <c r="BB42" s="124" t="s">
        <v>35</v>
      </c>
      <c r="BC42" s="124" t="s">
        <v>35</v>
      </c>
      <c r="BD42" s="124" t="s">
        <v>35</v>
      </c>
      <c r="BE42" s="124" t="s">
        <v>35</v>
      </c>
      <c r="BF42" s="124" t="s">
        <v>35</v>
      </c>
      <c r="BG42" s="124">
        <f>BG43+BG44</f>
        <v>-3</v>
      </c>
      <c r="BH42" s="112"/>
    </row>
    <row r="43" spans="1:60" ht="31.5" x14ac:dyDescent="0.25">
      <c r="A43" s="68" t="s">
        <v>88</v>
      </c>
      <c r="B43" s="227" t="s">
        <v>84</v>
      </c>
      <c r="C43" s="123" t="s">
        <v>85</v>
      </c>
      <c r="D43" s="68" t="s">
        <v>35</v>
      </c>
      <c r="E43" s="68" t="s">
        <v>35</v>
      </c>
      <c r="F43" s="68" t="s">
        <v>35</v>
      </c>
      <c r="G43" s="68" t="s">
        <v>35</v>
      </c>
      <c r="H43" s="68" t="s">
        <v>35</v>
      </c>
      <c r="I43" s="13">
        <v>2</v>
      </c>
      <c r="J43" s="68" t="s">
        <v>35</v>
      </c>
      <c r="K43" s="68" t="s">
        <v>35</v>
      </c>
      <c r="L43" s="68" t="s">
        <v>35</v>
      </c>
      <c r="M43" s="68" t="s">
        <v>35</v>
      </c>
      <c r="N43" s="68" t="s">
        <v>35</v>
      </c>
      <c r="O43" s="68" t="s">
        <v>35</v>
      </c>
      <c r="P43" s="68" t="s">
        <v>35</v>
      </c>
      <c r="Q43" s="68" t="s">
        <v>35</v>
      </c>
      <c r="R43" s="68" t="s">
        <v>35</v>
      </c>
      <c r="S43" s="68" t="s">
        <v>35</v>
      </c>
      <c r="T43" s="68" t="s">
        <v>35</v>
      </c>
      <c r="U43" s="68" t="s">
        <v>35</v>
      </c>
      <c r="V43" s="68" t="s">
        <v>35</v>
      </c>
      <c r="W43" s="68" t="s">
        <v>35</v>
      </c>
      <c r="X43" s="68" t="s">
        <v>35</v>
      </c>
      <c r="Y43" s="68" t="s">
        <v>35</v>
      </c>
      <c r="Z43" s="68" t="s">
        <v>35</v>
      </c>
      <c r="AA43" s="68" t="s">
        <v>35</v>
      </c>
      <c r="AB43" s="68" t="s">
        <v>35</v>
      </c>
      <c r="AC43" s="13">
        <v>2</v>
      </c>
      <c r="AD43" s="68" t="s">
        <v>35</v>
      </c>
      <c r="AE43" s="68" t="s">
        <v>35</v>
      </c>
      <c r="AF43" s="68" t="s">
        <v>35</v>
      </c>
      <c r="AG43" s="68" t="s">
        <v>35</v>
      </c>
      <c r="AH43" s="68" t="s">
        <v>35</v>
      </c>
      <c r="AI43" s="68" t="s">
        <v>35</v>
      </c>
      <c r="AJ43" s="68" t="s">
        <v>35</v>
      </c>
      <c r="AK43" s="68" t="s">
        <v>35</v>
      </c>
      <c r="AL43" s="68" t="s">
        <v>35</v>
      </c>
      <c r="AM43" s="68" t="s">
        <v>35</v>
      </c>
      <c r="AN43" s="68" t="s">
        <v>35</v>
      </c>
      <c r="AO43" s="68" t="s">
        <v>35</v>
      </c>
      <c r="AP43" s="68" t="s">
        <v>35</v>
      </c>
      <c r="AQ43" s="68" t="s">
        <v>35</v>
      </c>
      <c r="AR43" s="68" t="s">
        <v>35</v>
      </c>
      <c r="AS43" s="68" t="s">
        <v>35</v>
      </c>
      <c r="AT43" s="68" t="s">
        <v>35</v>
      </c>
      <c r="AU43" s="68" t="s">
        <v>35</v>
      </c>
      <c r="AV43" s="68" t="s">
        <v>35</v>
      </c>
      <c r="AW43" s="68" t="s">
        <v>35</v>
      </c>
      <c r="AX43" s="68" t="s">
        <v>35</v>
      </c>
      <c r="AY43" s="68" t="s">
        <v>35</v>
      </c>
      <c r="AZ43" s="68" t="s">
        <v>35</v>
      </c>
      <c r="BA43" s="68" t="s">
        <v>35</v>
      </c>
      <c r="BB43" s="68" t="s">
        <v>35</v>
      </c>
      <c r="BC43" s="68" t="s">
        <v>35</v>
      </c>
      <c r="BD43" s="68" t="s">
        <v>35</v>
      </c>
      <c r="BE43" s="68" t="s">
        <v>35</v>
      </c>
      <c r="BF43" s="68" t="s">
        <v>35</v>
      </c>
      <c r="BG43" s="68">
        <v>-2</v>
      </c>
      <c r="BH43" s="29" t="s">
        <v>113</v>
      </c>
    </row>
    <row r="44" spans="1:60" ht="31.5" x14ac:dyDescent="0.25">
      <c r="A44" s="68" t="s">
        <v>89</v>
      </c>
      <c r="B44" s="227" t="s">
        <v>86</v>
      </c>
      <c r="C44" s="123" t="s">
        <v>87</v>
      </c>
      <c r="D44" s="68" t="s">
        <v>35</v>
      </c>
      <c r="E44" s="68" t="s">
        <v>35</v>
      </c>
      <c r="F44" s="68" t="s">
        <v>35</v>
      </c>
      <c r="G44" s="68" t="s">
        <v>35</v>
      </c>
      <c r="H44" s="68" t="s">
        <v>35</v>
      </c>
      <c r="I44" s="13">
        <v>1</v>
      </c>
      <c r="J44" s="68" t="s">
        <v>35</v>
      </c>
      <c r="K44" s="68" t="s">
        <v>35</v>
      </c>
      <c r="L44" s="68" t="s">
        <v>35</v>
      </c>
      <c r="M44" s="68" t="s">
        <v>35</v>
      </c>
      <c r="N44" s="68" t="s">
        <v>35</v>
      </c>
      <c r="O44" s="68" t="s">
        <v>35</v>
      </c>
      <c r="P44" s="68" t="s">
        <v>35</v>
      </c>
      <c r="Q44" s="68" t="s">
        <v>35</v>
      </c>
      <c r="R44" s="68" t="s">
        <v>35</v>
      </c>
      <c r="S44" s="68" t="s">
        <v>35</v>
      </c>
      <c r="T44" s="68" t="s">
        <v>35</v>
      </c>
      <c r="U44" s="68" t="s">
        <v>35</v>
      </c>
      <c r="V44" s="68" t="s">
        <v>35</v>
      </c>
      <c r="W44" s="68" t="s">
        <v>35</v>
      </c>
      <c r="X44" s="68" t="s">
        <v>35</v>
      </c>
      <c r="Y44" s="68" t="s">
        <v>35</v>
      </c>
      <c r="Z44" s="68" t="s">
        <v>35</v>
      </c>
      <c r="AA44" s="68" t="s">
        <v>35</v>
      </c>
      <c r="AB44" s="68" t="s">
        <v>35</v>
      </c>
      <c r="AC44" s="13">
        <v>1</v>
      </c>
      <c r="AD44" s="68" t="s">
        <v>35</v>
      </c>
      <c r="AE44" s="68" t="s">
        <v>35</v>
      </c>
      <c r="AF44" s="68" t="s">
        <v>35</v>
      </c>
      <c r="AG44" s="68" t="s">
        <v>35</v>
      </c>
      <c r="AH44" s="68" t="s">
        <v>35</v>
      </c>
      <c r="AI44" s="68" t="s">
        <v>35</v>
      </c>
      <c r="AJ44" s="68" t="s">
        <v>35</v>
      </c>
      <c r="AK44" s="68" t="s">
        <v>35</v>
      </c>
      <c r="AL44" s="68" t="s">
        <v>35</v>
      </c>
      <c r="AM44" s="68" t="s">
        <v>35</v>
      </c>
      <c r="AN44" s="68" t="s">
        <v>35</v>
      </c>
      <c r="AO44" s="68" t="s">
        <v>35</v>
      </c>
      <c r="AP44" s="68" t="s">
        <v>35</v>
      </c>
      <c r="AQ44" s="68" t="s">
        <v>35</v>
      </c>
      <c r="AR44" s="68" t="s">
        <v>35</v>
      </c>
      <c r="AS44" s="68" t="s">
        <v>35</v>
      </c>
      <c r="AT44" s="68" t="s">
        <v>35</v>
      </c>
      <c r="AU44" s="68" t="s">
        <v>35</v>
      </c>
      <c r="AV44" s="68" t="s">
        <v>35</v>
      </c>
      <c r="AW44" s="68" t="s">
        <v>35</v>
      </c>
      <c r="AX44" s="68" t="s">
        <v>35</v>
      </c>
      <c r="AY44" s="68" t="s">
        <v>35</v>
      </c>
      <c r="AZ44" s="68" t="s">
        <v>35</v>
      </c>
      <c r="BA44" s="68" t="s">
        <v>35</v>
      </c>
      <c r="BB44" s="68" t="s">
        <v>35</v>
      </c>
      <c r="BC44" s="68" t="s">
        <v>35</v>
      </c>
      <c r="BD44" s="68" t="s">
        <v>35</v>
      </c>
      <c r="BE44" s="68" t="s">
        <v>35</v>
      </c>
      <c r="BF44" s="68" t="s">
        <v>35</v>
      </c>
      <c r="BG44" s="68">
        <v>-1</v>
      </c>
      <c r="BH44" s="29" t="s">
        <v>113</v>
      </c>
    </row>
  </sheetData>
  <mergeCells count="29">
    <mergeCell ref="V6:AM6"/>
    <mergeCell ref="BD2:BH2"/>
    <mergeCell ref="A3:BH3"/>
    <mergeCell ref="V4:W4"/>
    <mergeCell ref="X4:Y4"/>
    <mergeCell ref="Z4:AA4"/>
    <mergeCell ref="V7:AM7"/>
    <mergeCell ref="Z9:AA9"/>
    <mergeCell ref="Y11:AO11"/>
    <mergeCell ref="Y12:AO12"/>
    <mergeCell ref="A14:A17"/>
    <mergeCell ref="B14:B17"/>
    <mergeCell ref="C14:C17"/>
    <mergeCell ref="D14:D17"/>
    <mergeCell ref="E14:BB14"/>
    <mergeCell ref="AI16:AM16"/>
    <mergeCell ref="AX16:BB16"/>
    <mergeCell ref="BC14:BG16"/>
    <mergeCell ref="BH14:BH17"/>
    <mergeCell ref="E15:AC15"/>
    <mergeCell ref="AD15:BB15"/>
    <mergeCell ref="E16:I16"/>
    <mergeCell ref="J16:N16"/>
    <mergeCell ref="O16:S16"/>
    <mergeCell ref="T16:X16"/>
    <mergeCell ref="Y16:AC16"/>
    <mergeCell ref="AD16:AH16"/>
    <mergeCell ref="AN16:AR16"/>
    <mergeCell ref="AS16:AW16"/>
  </mergeCells>
  <phoneticPr fontId="7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F46"/>
  <sheetViews>
    <sheetView topLeftCell="A10" zoomScale="75" workbookViewId="0">
      <selection activeCell="AS9" sqref="AS9"/>
    </sheetView>
  </sheetViews>
  <sheetFormatPr defaultRowHeight="15.75" x14ac:dyDescent="0.25"/>
  <cols>
    <col min="1" max="1" width="8.7109375" style="1" customWidth="1"/>
    <col min="2" max="2" width="60.28515625" style="1" customWidth="1"/>
    <col min="3" max="3" width="11.85546875" style="1" customWidth="1"/>
    <col min="4" max="4" width="12" style="1" customWidth="1"/>
    <col min="5" max="5" width="7.140625" style="1" customWidth="1"/>
    <col min="6" max="25" width="5.7109375" style="1" customWidth="1"/>
    <col min="26" max="26" width="5" style="1" customWidth="1"/>
    <col min="27" max="27" width="5.42578125" style="1" customWidth="1"/>
    <col min="28" max="28" width="7.28515625" style="1" customWidth="1"/>
    <col min="29" max="29" width="5.85546875" style="1" customWidth="1"/>
    <col min="30" max="30" width="8.5703125" style="85" customWidth="1"/>
    <col min="31" max="31" width="7.28515625" style="1" customWidth="1"/>
    <col min="32" max="47" width="5.7109375" style="1" customWidth="1"/>
    <col min="48" max="48" width="7.42578125" style="1" customWidth="1"/>
    <col min="49" max="51" width="5.7109375" style="1" customWidth="1"/>
    <col min="52" max="52" width="4.7109375" style="1" customWidth="1"/>
    <col min="53" max="53" width="5.140625" style="1" customWidth="1"/>
    <col min="54" max="54" width="6.140625" style="1" customWidth="1"/>
    <col min="55" max="55" width="4.85546875" style="1" customWidth="1"/>
    <col min="56" max="16384" width="9.140625" style="1"/>
  </cols>
  <sheetData>
    <row r="1" spans="1:55" x14ac:dyDescent="0.25">
      <c r="BC1" s="17" t="s">
        <v>262</v>
      </c>
    </row>
    <row r="2" spans="1:55" ht="21" customHeight="1" x14ac:dyDescent="0.25">
      <c r="AX2" s="154" t="s">
        <v>3</v>
      </c>
      <c r="AY2" s="154"/>
      <c r="AZ2" s="154"/>
      <c r="BA2" s="154"/>
      <c r="BB2" s="154"/>
      <c r="BC2" s="154"/>
    </row>
    <row r="3" spans="1:55" x14ac:dyDescent="0.25">
      <c r="A3" s="155" t="s">
        <v>263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  <c r="O3" s="155"/>
      <c r="P3" s="155"/>
      <c r="Q3" s="155"/>
      <c r="R3" s="155"/>
      <c r="S3" s="155"/>
      <c r="T3" s="155"/>
      <c r="U3" s="155"/>
      <c r="V3" s="155"/>
      <c r="W3" s="155"/>
      <c r="X3" s="155"/>
      <c r="Y3" s="155"/>
      <c r="Z3" s="155"/>
      <c r="AA3" s="155"/>
      <c r="AB3" s="155"/>
      <c r="AC3" s="155"/>
      <c r="AD3" s="155"/>
      <c r="AE3" s="155"/>
      <c r="AF3" s="155"/>
      <c r="AG3" s="155"/>
      <c r="AH3" s="155"/>
      <c r="AI3" s="155"/>
      <c r="AJ3" s="155"/>
      <c r="AK3" s="155"/>
      <c r="AL3" s="155"/>
      <c r="AM3" s="155"/>
      <c r="AN3" s="155"/>
      <c r="AO3" s="155"/>
      <c r="AP3" s="155"/>
      <c r="AQ3" s="155"/>
      <c r="AR3" s="155"/>
      <c r="AS3" s="155"/>
      <c r="AT3" s="155"/>
      <c r="AU3" s="155"/>
      <c r="AV3" s="155"/>
      <c r="AW3" s="155"/>
      <c r="AX3" s="155"/>
      <c r="AY3" s="155"/>
      <c r="AZ3" s="155"/>
      <c r="BA3" s="155"/>
      <c r="BB3" s="155"/>
      <c r="BC3" s="155"/>
    </row>
    <row r="4" spans="1:55" x14ac:dyDescent="0.25">
      <c r="U4" s="17" t="s">
        <v>18</v>
      </c>
      <c r="V4" s="151" t="s">
        <v>93</v>
      </c>
      <c r="W4" s="151"/>
      <c r="X4" s="155" t="s">
        <v>29</v>
      </c>
      <c r="Y4" s="155"/>
      <c r="Z4" s="151" t="s">
        <v>53</v>
      </c>
      <c r="AA4" s="151"/>
      <c r="AB4" s="1" t="s">
        <v>19</v>
      </c>
    </row>
    <row r="5" spans="1:55" ht="9" customHeight="1" x14ac:dyDescent="0.25"/>
    <row r="6" spans="1:55" x14ac:dyDescent="0.25">
      <c r="V6" s="95" t="s">
        <v>4</v>
      </c>
      <c r="W6" s="156" t="s">
        <v>930</v>
      </c>
      <c r="X6" s="156"/>
      <c r="Y6" s="156"/>
      <c r="Z6" s="156"/>
      <c r="AA6" s="156"/>
      <c r="AB6" s="156"/>
      <c r="AC6" s="156"/>
      <c r="AD6" s="156"/>
      <c r="AE6" s="156"/>
      <c r="AF6" s="156"/>
      <c r="AG6" s="156"/>
      <c r="AH6" s="156"/>
      <c r="AI6" s="156"/>
      <c r="AJ6" s="156"/>
      <c r="AK6" s="156"/>
      <c r="AL6" s="19"/>
      <c r="AM6" s="19"/>
      <c r="AN6" s="19"/>
      <c r="AO6" s="19"/>
    </row>
    <row r="7" spans="1:55" x14ac:dyDescent="0.25">
      <c r="W7" s="178" t="s">
        <v>5</v>
      </c>
      <c r="X7" s="178"/>
      <c r="Y7" s="178"/>
      <c r="Z7" s="178"/>
      <c r="AA7" s="178"/>
      <c r="AB7" s="178"/>
      <c r="AC7" s="178"/>
      <c r="AD7" s="178"/>
      <c r="AE7" s="178"/>
      <c r="AF7" s="178"/>
      <c r="AG7" s="178"/>
      <c r="AH7" s="178"/>
      <c r="AI7" s="178"/>
      <c r="AJ7" s="178"/>
      <c r="AK7" s="178"/>
      <c r="AL7" s="22"/>
      <c r="AM7" s="22"/>
      <c r="AN7" s="22"/>
      <c r="AO7" s="22"/>
    </row>
    <row r="8" spans="1:55" ht="9" customHeight="1" x14ac:dyDescent="0.25"/>
    <row r="9" spans="1:55" x14ac:dyDescent="0.25">
      <c r="Y9" s="17" t="s">
        <v>6</v>
      </c>
      <c r="Z9" s="151" t="s">
        <v>53</v>
      </c>
      <c r="AA9" s="151"/>
      <c r="AB9" s="1" t="s">
        <v>7</v>
      </c>
    </row>
    <row r="10" spans="1:55" ht="9" customHeight="1" x14ac:dyDescent="0.25"/>
    <row r="11" spans="1:55" x14ac:dyDescent="0.25">
      <c r="X11" s="17" t="s">
        <v>8</v>
      </c>
      <c r="Y11" s="210" t="s">
        <v>94</v>
      </c>
      <c r="Z11" s="210"/>
      <c r="AA11" s="210"/>
      <c r="AB11" s="210"/>
      <c r="AC11" s="210"/>
      <c r="AD11" s="210"/>
      <c r="AE11" s="210"/>
      <c r="AF11" s="210"/>
      <c r="AG11" s="210"/>
      <c r="AH11" s="210"/>
      <c r="AI11" s="210"/>
      <c r="AJ11" s="210"/>
      <c r="AK11" s="210"/>
      <c r="AL11" s="210"/>
      <c r="AM11" s="210"/>
      <c r="AN11" s="77"/>
      <c r="AO11" s="77"/>
      <c r="AP11" s="77"/>
    </row>
    <row r="12" spans="1:55" x14ac:dyDescent="0.25">
      <c r="Y12" s="178" t="s">
        <v>9</v>
      </c>
      <c r="Z12" s="178"/>
      <c r="AA12" s="178"/>
      <c r="AB12" s="178"/>
      <c r="AC12" s="178"/>
      <c r="AD12" s="178"/>
      <c r="AE12" s="178"/>
      <c r="AF12" s="178"/>
      <c r="AG12" s="178"/>
      <c r="AH12" s="178"/>
      <c r="AI12" s="178"/>
      <c r="AJ12" s="178"/>
      <c r="AK12" s="178"/>
      <c r="AL12" s="178"/>
      <c r="AM12" s="178"/>
      <c r="AN12" s="22"/>
      <c r="AO12" s="22"/>
      <c r="AP12" s="22"/>
    </row>
    <row r="13" spans="1:55" ht="9" customHeight="1" x14ac:dyDescent="0.25">
      <c r="E13" s="22"/>
      <c r="F13" s="22"/>
      <c r="G13" s="22"/>
      <c r="H13" s="22"/>
      <c r="I13" s="22"/>
    </row>
    <row r="14" spans="1:55" ht="15" customHeight="1" x14ac:dyDescent="0.25">
      <c r="A14" s="141" t="s">
        <v>10</v>
      </c>
      <c r="B14" s="141" t="s">
        <v>11</v>
      </c>
      <c r="C14" s="141" t="s">
        <v>12</v>
      </c>
      <c r="D14" s="144" t="s">
        <v>120</v>
      </c>
      <c r="E14" s="153"/>
      <c r="F14" s="153"/>
      <c r="G14" s="153"/>
      <c r="H14" s="153"/>
      <c r="I14" s="153"/>
      <c r="J14" s="153"/>
      <c r="K14" s="153"/>
      <c r="L14" s="153"/>
      <c r="M14" s="153"/>
      <c r="N14" s="153"/>
      <c r="O14" s="153"/>
      <c r="P14" s="153"/>
      <c r="Q14" s="153"/>
      <c r="R14" s="153"/>
      <c r="S14" s="153"/>
      <c r="T14" s="153"/>
      <c r="U14" s="153"/>
      <c r="V14" s="153"/>
      <c r="W14" s="153"/>
      <c r="X14" s="153"/>
      <c r="Y14" s="153"/>
      <c r="Z14" s="153"/>
      <c r="AA14" s="153"/>
      <c r="AB14" s="153"/>
      <c r="AC14" s="145"/>
      <c r="AD14" s="166" t="s">
        <v>90</v>
      </c>
      <c r="AE14" s="167"/>
      <c r="AF14" s="167"/>
      <c r="AG14" s="167"/>
      <c r="AH14" s="167"/>
      <c r="AI14" s="167"/>
      <c r="AJ14" s="167"/>
      <c r="AK14" s="167"/>
      <c r="AL14" s="167"/>
      <c r="AM14" s="167"/>
      <c r="AN14" s="167"/>
      <c r="AO14" s="167"/>
      <c r="AP14" s="167"/>
      <c r="AQ14" s="167"/>
      <c r="AR14" s="167"/>
      <c r="AS14" s="167"/>
      <c r="AT14" s="167"/>
      <c r="AU14" s="167"/>
      <c r="AV14" s="167"/>
      <c r="AW14" s="167"/>
      <c r="AX14" s="167"/>
      <c r="AY14" s="167"/>
      <c r="AZ14" s="167"/>
      <c r="BA14" s="167"/>
      <c r="BB14" s="167"/>
      <c r="BC14" s="168"/>
    </row>
    <row r="15" spans="1:55" ht="15" customHeight="1" x14ac:dyDescent="0.25">
      <c r="A15" s="142"/>
      <c r="B15" s="142"/>
      <c r="C15" s="142"/>
      <c r="D15" s="64" t="s">
        <v>0</v>
      </c>
      <c r="E15" s="143" t="s">
        <v>1</v>
      </c>
      <c r="F15" s="164"/>
      <c r="G15" s="164"/>
      <c r="H15" s="164"/>
      <c r="I15" s="164"/>
      <c r="J15" s="164"/>
      <c r="K15" s="164"/>
      <c r="L15" s="164"/>
      <c r="M15" s="164"/>
      <c r="N15" s="164"/>
      <c r="O15" s="164"/>
      <c r="P15" s="164"/>
      <c r="Q15" s="164"/>
      <c r="R15" s="164"/>
      <c r="S15" s="164"/>
      <c r="T15" s="164"/>
      <c r="U15" s="164"/>
      <c r="V15" s="164"/>
      <c r="W15" s="164"/>
      <c r="X15" s="164"/>
      <c r="Y15" s="164"/>
      <c r="Z15" s="164"/>
      <c r="AA15" s="164"/>
      <c r="AB15" s="164"/>
      <c r="AC15" s="165"/>
      <c r="AD15" s="133" t="s">
        <v>0</v>
      </c>
      <c r="AE15" s="144" t="s">
        <v>1</v>
      </c>
      <c r="AF15" s="153"/>
      <c r="AG15" s="153"/>
      <c r="AH15" s="153"/>
      <c r="AI15" s="153"/>
      <c r="AJ15" s="153"/>
      <c r="AK15" s="153"/>
      <c r="AL15" s="153"/>
      <c r="AM15" s="153"/>
      <c r="AN15" s="153"/>
      <c r="AO15" s="153"/>
      <c r="AP15" s="153"/>
      <c r="AQ15" s="153"/>
      <c r="AR15" s="153"/>
      <c r="AS15" s="153"/>
      <c r="AT15" s="153"/>
      <c r="AU15" s="153"/>
      <c r="AV15" s="153"/>
      <c r="AW15" s="153"/>
      <c r="AX15" s="153"/>
      <c r="AY15" s="153"/>
      <c r="AZ15" s="153"/>
      <c r="BA15" s="153"/>
      <c r="BB15" s="153"/>
      <c r="BC15" s="145"/>
    </row>
    <row r="16" spans="1:55" ht="15" customHeight="1" x14ac:dyDescent="0.25">
      <c r="A16" s="142"/>
      <c r="B16" s="142"/>
      <c r="C16" s="142"/>
      <c r="D16" s="141" t="s">
        <v>13</v>
      </c>
      <c r="E16" s="144" t="s">
        <v>13</v>
      </c>
      <c r="F16" s="153"/>
      <c r="G16" s="153"/>
      <c r="H16" s="153"/>
      <c r="I16" s="145"/>
      <c r="J16" s="144" t="s">
        <v>14</v>
      </c>
      <c r="K16" s="153"/>
      <c r="L16" s="153"/>
      <c r="M16" s="153"/>
      <c r="N16" s="145"/>
      <c r="O16" s="144" t="s">
        <v>15</v>
      </c>
      <c r="P16" s="153"/>
      <c r="Q16" s="153"/>
      <c r="R16" s="153"/>
      <c r="S16" s="145"/>
      <c r="T16" s="144" t="s">
        <v>16</v>
      </c>
      <c r="U16" s="153"/>
      <c r="V16" s="153"/>
      <c r="W16" s="153"/>
      <c r="X16" s="145"/>
      <c r="Y16" s="144" t="s">
        <v>17</v>
      </c>
      <c r="Z16" s="153"/>
      <c r="AA16" s="153"/>
      <c r="AB16" s="153"/>
      <c r="AC16" s="145"/>
      <c r="AD16" s="211" t="s">
        <v>13</v>
      </c>
      <c r="AE16" s="144" t="s">
        <v>13</v>
      </c>
      <c r="AF16" s="153"/>
      <c r="AG16" s="153"/>
      <c r="AH16" s="153"/>
      <c r="AI16" s="145"/>
      <c r="AJ16" s="144" t="s">
        <v>14</v>
      </c>
      <c r="AK16" s="153"/>
      <c r="AL16" s="153"/>
      <c r="AM16" s="153"/>
      <c r="AN16" s="145"/>
      <c r="AO16" s="144" t="s">
        <v>15</v>
      </c>
      <c r="AP16" s="153"/>
      <c r="AQ16" s="153"/>
      <c r="AR16" s="153"/>
      <c r="AS16" s="145"/>
      <c r="AT16" s="144" t="s">
        <v>16</v>
      </c>
      <c r="AU16" s="153"/>
      <c r="AV16" s="153"/>
      <c r="AW16" s="153"/>
      <c r="AX16" s="145"/>
      <c r="AY16" s="144" t="s">
        <v>17</v>
      </c>
      <c r="AZ16" s="153"/>
      <c r="BA16" s="153"/>
      <c r="BB16" s="153"/>
      <c r="BC16" s="145"/>
    </row>
    <row r="17" spans="1:55" ht="108" customHeight="1" x14ac:dyDescent="0.25">
      <c r="A17" s="142"/>
      <c r="B17" s="142"/>
      <c r="C17" s="142"/>
      <c r="D17" s="146"/>
      <c r="E17" s="134" t="s">
        <v>264</v>
      </c>
      <c r="F17" s="134" t="s">
        <v>265</v>
      </c>
      <c r="G17" s="134" t="s">
        <v>266</v>
      </c>
      <c r="H17" s="134" t="s">
        <v>267</v>
      </c>
      <c r="I17" s="134" t="s">
        <v>268</v>
      </c>
      <c r="J17" s="134" t="s">
        <v>264</v>
      </c>
      <c r="K17" s="134" t="s">
        <v>265</v>
      </c>
      <c r="L17" s="134" t="s">
        <v>266</v>
      </c>
      <c r="M17" s="134" t="s">
        <v>267</v>
      </c>
      <c r="N17" s="134" t="s">
        <v>268</v>
      </c>
      <c r="O17" s="134" t="s">
        <v>264</v>
      </c>
      <c r="P17" s="134" t="s">
        <v>265</v>
      </c>
      <c r="Q17" s="134" t="s">
        <v>266</v>
      </c>
      <c r="R17" s="134" t="s">
        <v>267</v>
      </c>
      <c r="S17" s="134" t="s">
        <v>268</v>
      </c>
      <c r="T17" s="134" t="s">
        <v>264</v>
      </c>
      <c r="U17" s="134" t="s">
        <v>265</v>
      </c>
      <c r="V17" s="134" t="s">
        <v>266</v>
      </c>
      <c r="W17" s="134" t="s">
        <v>267</v>
      </c>
      <c r="X17" s="134" t="s">
        <v>268</v>
      </c>
      <c r="Y17" s="134" t="s">
        <v>264</v>
      </c>
      <c r="Z17" s="134" t="s">
        <v>265</v>
      </c>
      <c r="AA17" s="134" t="s">
        <v>266</v>
      </c>
      <c r="AB17" s="134" t="s">
        <v>267</v>
      </c>
      <c r="AC17" s="134" t="s">
        <v>268</v>
      </c>
      <c r="AD17" s="212"/>
      <c r="AE17" s="134" t="s">
        <v>264</v>
      </c>
      <c r="AF17" s="134" t="s">
        <v>265</v>
      </c>
      <c r="AG17" s="134" t="s">
        <v>266</v>
      </c>
      <c r="AH17" s="134" t="s">
        <v>267</v>
      </c>
      <c r="AI17" s="134" t="s">
        <v>268</v>
      </c>
      <c r="AJ17" s="134" t="s">
        <v>264</v>
      </c>
      <c r="AK17" s="134" t="s">
        <v>265</v>
      </c>
      <c r="AL17" s="134" t="s">
        <v>266</v>
      </c>
      <c r="AM17" s="134" t="s">
        <v>267</v>
      </c>
      <c r="AN17" s="134" t="s">
        <v>268</v>
      </c>
      <c r="AO17" s="134" t="s">
        <v>264</v>
      </c>
      <c r="AP17" s="134" t="s">
        <v>265</v>
      </c>
      <c r="AQ17" s="134" t="s">
        <v>266</v>
      </c>
      <c r="AR17" s="134" t="s">
        <v>267</v>
      </c>
      <c r="AS17" s="134" t="s">
        <v>268</v>
      </c>
      <c r="AT17" s="134" t="s">
        <v>264</v>
      </c>
      <c r="AU17" s="134" t="s">
        <v>265</v>
      </c>
      <c r="AV17" s="134" t="s">
        <v>266</v>
      </c>
      <c r="AW17" s="134" t="s">
        <v>267</v>
      </c>
      <c r="AX17" s="134" t="s">
        <v>268</v>
      </c>
      <c r="AY17" s="134" t="s">
        <v>264</v>
      </c>
      <c r="AZ17" s="134" t="s">
        <v>265</v>
      </c>
      <c r="BA17" s="134" t="s">
        <v>266</v>
      </c>
      <c r="BB17" s="134" t="s">
        <v>267</v>
      </c>
      <c r="BC17" s="134" t="s">
        <v>268</v>
      </c>
    </row>
    <row r="18" spans="1:55" x14ac:dyDescent="0.25">
      <c r="A18" s="96">
        <v>1</v>
      </c>
      <c r="B18" s="96">
        <v>2</v>
      </c>
      <c r="C18" s="96">
        <v>3</v>
      </c>
      <c r="D18" s="96">
        <v>4</v>
      </c>
      <c r="E18" s="96" t="s">
        <v>152</v>
      </c>
      <c r="F18" s="96" t="s">
        <v>153</v>
      </c>
      <c r="G18" s="96" t="s">
        <v>154</v>
      </c>
      <c r="H18" s="96" t="s">
        <v>155</v>
      </c>
      <c r="I18" s="96" t="s">
        <v>156</v>
      </c>
      <c r="J18" s="96" t="s">
        <v>159</v>
      </c>
      <c r="K18" s="96" t="s">
        <v>160</v>
      </c>
      <c r="L18" s="96" t="s">
        <v>161</v>
      </c>
      <c r="M18" s="96" t="s">
        <v>162</v>
      </c>
      <c r="N18" s="96" t="s">
        <v>163</v>
      </c>
      <c r="O18" s="96" t="s">
        <v>166</v>
      </c>
      <c r="P18" s="96" t="s">
        <v>167</v>
      </c>
      <c r="Q18" s="96" t="s">
        <v>168</v>
      </c>
      <c r="R18" s="96" t="s">
        <v>169</v>
      </c>
      <c r="S18" s="96" t="s">
        <v>170</v>
      </c>
      <c r="T18" s="96" t="s">
        <v>173</v>
      </c>
      <c r="U18" s="96" t="s">
        <v>174</v>
      </c>
      <c r="V18" s="96" t="s">
        <v>175</v>
      </c>
      <c r="W18" s="96" t="s">
        <v>176</v>
      </c>
      <c r="X18" s="96" t="s">
        <v>177</v>
      </c>
      <c r="Y18" s="96" t="s">
        <v>180</v>
      </c>
      <c r="Z18" s="96" t="s">
        <v>181</v>
      </c>
      <c r="AA18" s="96" t="s">
        <v>182</v>
      </c>
      <c r="AB18" s="96" t="s">
        <v>183</v>
      </c>
      <c r="AC18" s="96" t="s">
        <v>184</v>
      </c>
      <c r="AD18" s="135">
        <v>6</v>
      </c>
      <c r="AE18" s="96" t="s">
        <v>226</v>
      </c>
      <c r="AF18" s="96" t="s">
        <v>227</v>
      </c>
      <c r="AG18" s="96" t="s">
        <v>228</v>
      </c>
      <c r="AH18" s="96" t="s">
        <v>229</v>
      </c>
      <c r="AI18" s="96" t="s">
        <v>230</v>
      </c>
      <c r="AJ18" s="96" t="s">
        <v>269</v>
      </c>
      <c r="AK18" s="96" t="s">
        <v>270</v>
      </c>
      <c r="AL18" s="96" t="s">
        <v>271</v>
      </c>
      <c r="AM18" s="96" t="s">
        <v>272</v>
      </c>
      <c r="AN18" s="96" t="s">
        <v>273</v>
      </c>
      <c r="AO18" s="96" t="s">
        <v>274</v>
      </c>
      <c r="AP18" s="96" t="s">
        <v>275</v>
      </c>
      <c r="AQ18" s="96" t="s">
        <v>276</v>
      </c>
      <c r="AR18" s="96" t="s">
        <v>277</v>
      </c>
      <c r="AS18" s="96" t="s">
        <v>278</v>
      </c>
      <c r="AT18" s="96" t="s">
        <v>279</v>
      </c>
      <c r="AU18" s="96" t="s">
        <v>280</v>
      </c>
      <c r="AV18" s="96" t="s">
        <v>281</v>
      </c>
      <c r="AW18" s="96" t="s">
        <v>282</v>
      </c>
      <c r="AX18" s="96" t="s">
        <v>283</v>
      </c>
      <c r="AY18" s="96" t="s">
        <v>284</v>
      </c>
      <c r="AZ18" s="96" t="s">
        <v>285</v>
      </c>
      <c r="BA18" s="96" t="s">
        <v>286</v>
      </c>
      <c r="BB18" s="96" t="s">
        <v>287</v>
      </c>
      <c r="BC18" s="96" t="s">
        <v>288</v>
      </c>
    </row>
    <row r="19" spans="1:55" x14ac:dyDescent="0.25">
      <c r="A19" s="2">
        <v>0</v>
      </c>
      <c r="B19" s="3" t="s">
        <v>30</v>
      </c>
      <c r="C19" s="5" t="s">
        <v>31</v>
      </c>
      <c r="D19" s="28">
        <f>D20+D42</f>
        <v>18.267457</v>
      </c>
      <c r="E19" s="55">
        <v>0</v>
      </c>
      <c r="F19" s="55">
        <v>0</v>
      </c>
      <c r="G19" s="55">
        <v>0</v>
      </c>
      <c r="H19" s="55">
        <v>0</v>
      </c>
      <c r="I19" s="55">
        <v>0</v>
      </c>
      <c r="J19" s="55">
        <v>0</v>
      </c>
      <c r="K19" s="55">
        <v>0</v>
      </c>
      <c r="L19" s="55">
        <v>0</v>
      </c>
      <c r="M19" s="55">
        <v>0</v>
      </c>
      <c r="N19" s="55">
        <v>0</v>
      </c>
      <c r="O19" s="55">
        <v>0</v>
      </c>
      <c r="P19" s="55">
        <v>0</v>
      </c>
      <c r="Q19" s="55">
        <v>0</v>
      </c>
      <c r="R19" s="55">
        <v>0</v>
      </c>
      <c r="S19" s="55">
        <v>0</v>
      </c>
      <c r="T19" s="55">
        <v>0</v>
      </c>
      <c r="U19" s="55">
        <v>0</v>
      </c>
      <c r="V19" s="55">
        <v>0</v>
      </c>
      <c r="W19" s="55">
        <v>0</v>
      </c>
      <c r="X19" s="55">
        <v>0</v>
      </c>
      <c r="Y19" s="55">
        <v>0</v>
      </c>
      <c r="Z19" s="55">
        <v>0</v>
      </c>
      <c r="AA19" s="55">
        <v>0</v>
      </c>
      <c r="AB19" s="55">
        <v>0</v>
      </c>
      <c r="AC19" s="55">
        <v>0</v>
      </c>
      <c r="AD19" s="28">
        <f>AD20+AD42</f>
        <v>18.267457</v>
      </c>
      <c r="AE19" s="55">
        <v>0</v>
      </c>
      <c r="AF19" s="55">
        <v>0</v>
      </c>
      <c r="AG19" s="55">
        <v>0</v>
      </c>
      <c r="AH19" s="55">
        <v>0</v>
      </c>
      <c r="AI19" s="55">
        <v>0</v>
      </c>
      <c r="AJ19" s="55">
        <v>0</v>
      </c>
      <c r="AK19" s="55">
        <v>0</v>
      </c>
      <c r="AL19" s="55">
        <v>0</v>
      </c>
      <c r="AM19" s="55">
        <v>0</v>
      </c>
      <c r="AN19" s="55">
        <v>0</v>
      </c>
      <c r="AO19" s="55">
        <v>0</v>
      </c>
      <c r="AP19" s="55">
        <v>0</v>
      </c>
      <c r="AQ19" s="55">
        <v>0</v>
      </c>
      <c r="AR19" s="55">
        <v>0</v>
      </c>
      <c r="AS19" s="55">
        <v>0</v>
      </c>
      <c r="AT19" s="55">
        <v>0</v>
      </c>
      <c r="AU19" s="55">
        <v>0</v>
      </c>
      <c r="AV19" s="55">
        <v>0</v>
      </c>
      <c r="AW19" s="55">
        <v>0</v>
      </c>
      <c r="AX19" s="55">
        <v>0</v>
      </c>
      <c r="AY19" s="55">
        <v>0</v>
      </c>
      <c r="AZ19" s="55">
        <v>0</v>
      </c>
      <c r="BA19" s="55">
        <v>0</v>
      </c>
      <c r="BB19" s="55">
        <v>0</v>
      </c>
      <c r="BC19" s="55">
        <v>0</v>
      </c>
    </row>
    <row r="20" spans="1:55" ht="31.5" x14ac:dyDescent="0.25">
      <c r="A20" s="4" t="s">
        <v>37</v>
      </c>
      <c r="B20" s="3" t="s">
        <v>32</v>
      </c>
      <c r="C20" s="5" t="s">
        <v>31</v>
      </c>
      <c r="D20" s="28">
        <f>D21+D24+D40</f>
        <v>15.202456999999999</v>
      </c>
      <c r="E20" s="55">
        <v>0</v>
      </c>
      <c r="F20" s="55">
        <v>0</v>
      </c>
      <c r="G20" s="55">
        <v>0</v>
      </c>
      <c r="H20" s="55">
        <f>H19</f>
        <v>0</v>
      </c>
      <c r="I20" s="55">
        <v>0</v>
      </c>
      <c r="J20" s="55">
        <v>0</v>
      </c>
      <c r="K20" s="55">
        <v>0</v>
      </c>
      <c r="L20" s="55">
        <v>0</v>
      </c>
      <c r="M20" s="55">
        <v>0</v>
      </c>
      <c r="N20" s="55">
        <v>0</v>
      </c>
      <c r="O20" s="55">
        <v>0</v>
      </c>
      <c r="P20" s="55">
        <v>0</v>
      </c>
      <c r="Q20" s="55">
        <v>0</v>
      </c>
      <c r="R20" s="55">
        <v>0</v>
      </c>
      <c r="S20" s="55">
        <v>0</v>
      </c>
      <c r="T20" s="55">
        <v>0</v>
      </c>
      <c r="U20" s="55">
        <v>0</v>
      </c>
      <c r="V20" s="55">
        <f>V21</f>
        <v>0</v>
      </c>
      <c r="W20" s="55">
        <v>0</v>
      </c>
      <c r="X20" s="55">
        <v>0</v>
      </c>
      <c r="Y20" s="55">
        <v>0</v>
      </c>
      <c r="Z20" s="55">
        <v>0</v>
      </c>
      <c r="AA20" s="55">
        <f>AA19</f>
        <v>0</v>
      </c>
      <c r="AB20" s="55">
        <f>AB19</f>
        <v>0</v>
      </c>
      <c r="AC20" s="55">
        <v>0</v>
      </c>
      <c r="AD20" s="28">
        <f>AD21+AD24+AD40</f>
        <v>15.202456999999999</v>
      </c>
      <c r="AE20" s="55">
        <v>0</v>
      </c>
      <c r="AF20" s="55">
        <v>0</v>
      </c>
      <c r="AG20" s="55">
        <v>0</v>
      </c>
      <c r="AH20" s="55">
        <f>AH19</f>
        <v>0</v>
      </c>
      <c r="AI20" s="55">
        <v>0</v>
      </c>
      <c r="AJ20" s="55">
        <v>0</v>
      </c>
      <c r="AK20" s="55">
        <v>0</v>
      </c>
      <c r="AL20" s="55">
        <v>0</v>
      </c>
      <c r="AM20" s="55">
        <v>0</v>
      </c>
      <c r="AN20" s="55">
        <v>0</v>
      </c>
      <c r="AO20" s="55">
        <v>0</v>
      </c>
      <c r="AP20" s="55">
        <v>0</v>
      </c>
      <c r="AQ20" s="55">
        <v>0</v>
      </c>
      <c r="AR20" s="55">
        <v>0</v>
      </c>
      <c r="AS20" s="55">
        <v>0</v>
      </c>
      <c r="AT20" s="55">
        <v>0</v>
      </c>
      <c r="AU20" s="55">
        <v>0</v>
      </c>
      <c r="AV20" s="55">
        <f>AV21</f>
        <v>0</v>
      </c>
      <c r="AW20" s="55">
        <v>0</v>
      </c>
      <c r="AX20" s="55">
        <v>0</v>
      </c>
      <c r="AY20" s="55">
        <v>0</v>
      </c>
      <c r="AZ20" s="55">
        <v>0</v>
      </c>
      <c r="BA20" s="55">
        <f>BA19</f>
        <v>0</v>
      </c>
      <c r="BB20" s="55">
        <f>BB19</f>
        <v>0</v>
      </c>
      <c r="BC20" s="55">
        <v>0</v>
      </c>
    </row>
    <row r="21" spans="1:55" ht="63" x14ac:dyDescent="0.25">
      <c r="A21" s="4" t="s">
        <v>42</v>
      </c>
      <c r="B21" s="3" t="s">
        <v>43</v>
      </c>
      <c r="C21" s="5" t="s">
        <v>31</v>
      </c>
      <c r="D21" s="28">
        <f>D22+D23</f>
        <v>1.9088000000000001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  <c r="N21" s="27">
        <v>0</v>
      </c>
      <c r="O21" s="27">
        <v>0</v>
      </c>
      <c r="P21" s="27">
        <v>0</v>
      </c>
      <c r="Q21" s="27">
        <v>0</v>
      </c>
      <c r="R21" s="27">
        <v>0</v>
      </c>
      <c r="S21" s="27">
        <v>0</v>
      </c>
      <c r="T21" s="27">
        <v>0</v>
      </c>
      <c r="U21" s="27">
        <v>0</v>
      </c>
      <c r="V21" s="27">
        <v>0</v>
      </c>
      <c r="W21" s="27">
        <v>0</v>
      </c>
      <c r="X21" s="27">
        <v>0</v>
      </c>
      <c r="Y21" s="27">
        <v>0</v>
      </c>
      <c r="Z21" s="27">
        <v>0</v>
      </c>
      <c r="AA21" s="27">
        <v>0</v>
      </c>
      <c r="AB21" s="27">
        <v>0</v>
      </c>
      <c r="AC21" s="27">
        <v>0</v>
      </c>
      <c r="AD21" s="28">
        <f>AD22+AD23</f>
        <v>1.9088000000000001</v>
      </c>
      <c r="AE21" s="27">
        <v>0</v>
      </c>
      <c r="AF21" s="27">
        <v>0</v>
      </c>
      <c r="AG21" s="27">
        <v>0</v>
      </c>
      <c r="AH21" s="27">
        <v>0</v>
      </c>
      <c r="AI21" s="27">
        <v>0</v>
      </c>
      <c r="AJ21" s="27">
        <v>0</v>
      </c>
      <c r="AK21" s="27">
        <v>0</v>
      </c>
      <c r="AL21" s="27">
        <v>0</v>
      </c>
      <c r="AM21" s="27">
        <v>0</v>
      </c>
      <c r="AN21" s="27">
        <v>0</v>
      </c>
      <c r="AO21" s="27">
        <v>0</v>
      </c>
      <c r="AP21" s="27">
        <v>0</v>
      </c>
      <c r="AQ21" s="27">
        <v>0</v>
      </c>
      <c r="AR21" s="27">
        <v>0</v>
      </c>
      <c r="AS21" s="27">
        <v>0</v>
      </c>
      <c r="AT21" s="27">
        <v>0</v>
      </c>
      <c r="AU21" s="27">
        <v>0</v>
      </c>
      <c r="AV21" s="27">
        <v>0</v>
      </c>
      <c r="AW21" s="27">
        <v>0</v>
      </c>
      <c r="AX21" s="27">
        <v>0</v>
      </c>
      <c r="AY21" s="27">
        <v>0</v>
      </c>
      <c r="AZ21" s="27">
        <v>0</v>
      </c>
      <c r="BA21" s="27">
        <v>0</v>
      </c>
      <c r="BB21" s="27">
        <v>0</v>
      </c>
      <c r="BC21" s="27">
        <v>0</v>
      </c>
    </row>
    <row r="22" spans="1:55" ht="47.25" x14ac:dyDescent="0.25">
      <c r="A22" s="91" t="s">
        <v>95</v>
      </c>
      <c r="B22" s="136" t="s">
        <v>45</v>
      </c>
      <c r="C22" s="83" t="s">
        <v>50</v>
      </c>
      <c r="D22" s="31">
        <f>AD22</f>
        <v>1.2834000000000001</v>
      </c>
      <c r="E22" s="29">
        <v>0</v>
      </c>
      <c r="F22" s="29">
        <v>0</v>
      </c>
      <c r="G22" s="29">
        <v>0</v>
      </c>
      <c r="H22" s="29">
        <v>0</v>
      </c>
      <c r="I22" s="29">
        <v>0</v>
      </c>
      <c r="J22" s="29">
        <v>0</v>
      </c>
      <c r="K22" s="29">
        <v>0</v>
      </c>
      <c r="L22" s="29">
        <v>0</v>
      </c>
      <c r="M22" s="29">
        <v>0</v>
      </c>
      <c r="N22" s="29">
        <v>0</v>
      </c>
      <c r="O22" s="29">
        <v>0</v>
      </c>
      <c r="P22" s="29">
        <v>0</v>
      </c>
      <c r="Q22" s="29">
        <v>0</v>
      </c>
      <c r="R22" s="29">
        <v>0</v>
      </c>
      <c r="S22" s="29">
        <v>0</v>
      </c>
      <c r="T22" s="29">
        <v>0</v>
      </c>
      <c r="U22" s="29">
        <v>0</v>
      </c>
      <c r="V22" s="29">
        <v>0</v>
      </c>
      <c r="W22" s="29">
        <v>0</v>
      </c>
      <c r="X22" s="29">
        <v>0</v>
      </c>
      <c r="Y22" s="29">
        <v>0</v>
      </c>
      <c r="Z22" s="29">
        <v>0</v>
      </c>
      <c r="AA22" s="29">
        <v>0</v>
      </c>
      <c r="AB22" s="29">
        <v>0</v>
      </c>
      <c r="AC22" s="29">
        <v>0</v>
      </c>
      <c r="AD22" s="31">
        <f>'ф. 12'!D21</f>
        <v>1.2834000000000001</v>
      </c>
      <c r="AE22" s="29">
        <v>0</v>
      </c>
      <c r="AF22" s="29">
        <v>0</v>
      </c>
      <c r="AG22" s="29">
        <v>0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0</v>
      </c>
      <c r="AR22" s="29">
        <v>0</v>
      </c>
      <c r="AS22" s="29">
        <v>0</v>
      </c>
      <c r="AT22" s="29">
        <v>0</v>
      </c>
      <c r="AU22" s="29">
        <v>0</v>
      </c>
      <c r="AV22" s="29">
        <v>0</v>
      </c>
      <c r="AW22" s="29">
        <v>0</v>
      </c>
      <c r="AX22" s="29">
        <v>0</v>
      </c>
      <c r="AY22" s="29">
        <v>0</v>
      </c>
      <c r="AZ22" s="29">
        <v>0</v>
      </c>
      <c r="BA22" s="29">
        <v>0</v>
      </c>
      <c r="BB22" s="29">
        <v>0</v>
      </c>
      <c r="BC22" s="29">
        <v>0</v>
      </c>
    </row>
    <row r="23" spans="1:55" ht="34.5" customHeight="1" x14ac:dyDescent="0.25">
      <c r="A23" s="10" t="s">
        <v>96</v>
      </c>
      <c r="B23" s="83" t="s">
        <v>51</v>
      </c>
      <c r="C23" s="83" t="s">
        <v>52</v>
      </c>
      <c r="D23" s="31">
        <f>AD23</f>
        <v>0.62539999999999996</v>
      </c>
      <c r="E23" s="29">
        <v>0</v>
      </c>
      <c r="F23" s="29">
        <v>0</v>
      </c>
      <c r="G23" s="29">
        <v>0</v>
      </c>
      <c r="H23" s="29">
        <v>0</v>
      </c>
      <c r="I23" s="29">
        <v>0</v>
      </c>
      <c r="J23" s="29">
        <v>0</v>
      </c>
      <c r="K23" s="29">
        <v>0</v>
      </c>
      <c r="L23" s="29">
        <v>0</v>
      </c>
      <c r="M23" s="29">
        <v>0</v>
      </c>
      <c r="N23" s="29">
        <v>0</v>
      </c>
      <c r="O23" s="29">
        <v>0</v>
      </c>
      <c r="P23" s="29">
        <v>0</v>
      </c>
      <c r="Q23" s="29">
        <v>0</v>
      </c>
      <c r="R23" s="29">
        <v>0</v>
      </c>
      <c r="S23" s="29">
        <v>0</v>
      </c>
      <c r="T23" s="29">
        <v>0</v>
      </c>
      <c r="U23" s="29">
        <v>0</v>
      </c>
      <c r="V23" s="29">
        <v>0</v>
      </c>
      <c r="W23" s="29">
        <v>0</v>
      </c>
      <c r="X23" s="29">
        <v>0</v>
      </c>
      <c r="Y23" s="29">
        <v>0</v>
      </c>
      <c r="Z23" s="29">
        <v>0</v>
      </c>
      <c r="AA23" s="29">
        <v>0</v>
      </c>
      <c r="AB23" s="29">
        <v>0</v>
      </c>
      <c r="AC23" s="29">
        <v>0</v>
      </c>
      <c r="AD23" s="31">
        <f>'ф. 12'!D22</f>
        <v>0.62539999999999996</v>
      </c>
      <c r="AE23" s="29">
        <v>0</v>
      </c>
      <c r="AF23" s="29">
        <v>0</v>
      </c>
      <c r="AG23" s="29">
        <v>0</v>
      </c>
      <c r="AH23" s="29">
        <v>0</v>
      </c>
      <c r="AI23" s="29">
        <v>0</v>
      </c>
      <c r="AJ23" s="29">
        <v>0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0</v>
      </c>
      <c r="AR23" s="29">
        <v>0</v>
      </c>
      <c r="AS23" s="29">
        <v>0</v>
      </c>
      <c r="AT23" s="29">
        <v>0</v>
      </c>
      <c r="AU23" s="29">
        <v>0</v>
      </c>
      <c r="AV23" s="29">
        <v>0</v>
      </c>
      <c r="AW23" s="29">
        <v>0</v>
      </c>
      <c r="AX23" s="29">
        <v>0</v>
      </c>
      <c r="AY23" s="29">
        <v>0</v>
      </c>
      <c r="AZ23" s="29">
        <v>0</v>
      </c>
      <c r="BA23" s="29">
        <v>0</v>
      </c>
      <c r="BB23" s="29">
        <v>0</v>
      </c>
      <c r="BC23" s="29">
        <v>0</v>
      </c>
    </row>
    <row r="24" spans="1:55" ht="31.5" x14ac:dyDescent="0.25">
      <c r="A24" s="4" t="s">
        <v>38</v>
      </c>
      <c r="B24" s="3" t="s">
        <v>34</v>
      </c>
      <c r="C24" s="5" t="s">
        <v>31</v>
      </c>
      <c r="D24" s="28">
        <v>9.2276569999999989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  <c r="N24" s="27">
        <v>0</v>
      </c>
      <c r="O24" s="27">
        <v>0</v>
      </c>
      <c r="P24" s="27">
        <v>0</v>
      </c>
      <c r="Q24" s="27">
        <v>0</v>
      </c>
      <c r="R24" s="27">
        <v>0</v>
      </c>
      <c r="S24" s="27">
        <v>0</v>
      </c>
      <c r="T24" s="27">
        <v>0</v>
      </c>
      <c r="U24" s="27">
        <v>0</v>
      </c>
      <c r="V24" s="27">
        <v>0</v>
      </c>
      <c r="W24" s="27">
        <v>0</v>
      </c>
      <c r="X24" s="27">
        <v>0</v>
      </c>
      <c r="Y24" s="27">
        <v>0</v>
      </c>
      <c r="Z24" s="27">
        <v>0</v>
      </c>
      <c r="AA24" s="27">
        <v>0</v>
      </c>
      <c r="AB24" s="27">
        <v>0</v>
      </c>
      <c r="AC24" s="27">
        <v>0</v>
      </c>
      <c r="AD24" s="28">
        <v>9.2276569999999989</v>
      </c>
      <c r="AE24" s="27">
        <v>0</v>
      </c>
      <c r="AF24" s="27">
        <v>0</v>
      </c>
      <c r="AG24" s="27">
        <v>0</v>
      </c>
      <c r="AH24" s="27">
        <v>0</v>
      </c>
      <c r="AI24" s="27">
        <v>0</v>
      </c>
      <c r="AJ24" s="27">
        <v>0</v>
      </c>
      <c r="AK24" s="27">
        <v>0</v>
      </c>
      <c r="AL24" s="27">
        <v>0</v>
      </c>
      <c r="AM24" s="27">
        <v>0</v>
      </c>
      <c r="AN24" s="27">
        <v>0</v>
      </c>
      <c r="AO24" s="27">
        <v>0</v>
      </c>
      <c r="AP24" s="27">
        <v>0</v>
      </c>
      <c r="AQ24" s="27">
        <v>0</v>
      </c>
      <c r="AR24" s="27">
        <v>0</v>
      </c>
      <c r="AS24" s="27">
        <v>0</v>
      </c>
      <c r="AT24" s="27">
        <v>0</v>
      </c>
      <c r="AU24" s="27">
        <v>0</v>
      </c>
      <c r="AV24" s="27">
        <v>0</v>
      </c>
      <c r="AW24" s="27">
        <v>0</v>
      </c>
      <c r="AX24" s="27">
        <v>0</v>
      </c>
      <c r="AY24" s="27">
        <v>0</v>
      </c>
      <c r="AZ24" s="27">
        <v>0</v>
      </c>
      <c r="BA24" s="27">
        <v>0</v>
      </c>
      <c r="BB24" s="27">
        <v>0</v>
      </c>
      <c r="BC24" s="27">
        <v>0</v>
      </c>
    </row>
    <row r="25" spans="1:55" ht="31.5" x14ac:dyDescent="0.25">
      <c r="A25" s="6" t="s">
        <v>39</v>
      </c>
      <c r="B25" s="7" t="s">
        <v>54</v>
      </c>
      <c r="C25" s="8" t="s">
        <v>55</v>
      </c>
      <c r="D25" s="31">
        <f t="shared" ref="D25:D44" si="0">AD25</f>
        <v>0.64600000000000002</v>
      </c>
      <c r="E25" s="29">
        <v>0</v>
      </c>
      <c r="F25" s="29">
        <v>0</v>
      </c>
      <c r="G25" s="29">
        <v>0</v>
      </c>
      <c r="H25" s="29">
        <v>0</v>
      </c>
      <c r="I25" s="29">
        <v>0</v>
      </c>
      <c r="J25" s="29">
        <v>0</v>
      </c>
      <c r="K25" s="29">
        <v>0</v>
      </c>
      <c r="L25" s="29">
        <v>0</v>
      </c>
      <c r="M25" s="29">
        <v>0</v>
      </c>
      <c r="N25" s="29">
        <v>0</v>
      </c>
      <c r="O25" s="29">
        <v>0</v>
      </c>
      <c r="P25" s="29">
        <v>0</v>
      </c>
      <c r="Q25" s="29">
        <v>0</v>
      </c>
      <c r="R25" s="29">
        <v>0</v>
      </c>
      <c r="S25" s="29">
        <v>0</v>
      </c>
      <c r="T25" s="29">
        <v>0</v>
      </c>
      <c r="U25" s="29">
        <v>0</v>
      </c>
      <c r="V25" s="29">
        <v>0</v>
      </c>
      <c r="W25" s="29">
        <v>0</v>
      </c>
      <c r="X25" s="29">
        <v>0</v>
      </c>
      <c r="Y25" s="29">
        <v>0</v>
      </c>
      <c r="Z25" s="29">
        <v>0</v>
      </c>
      <c r="AA25" s="29">
        <v>0</v>
      </c>
      <c r="AB25" s="29">
        <v>0</v>
      </c>
      <c r="AC25" s="29">
        <v>0</v>
      </c>
      <c r="AD25" s="137">
        <f>'ф. 12'!D24</f>
        <v>0.64600000000000002</v>
      </c>
      <c r="AE25" s="29">
        <v>0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0</v>
      </c>
      <c r="AR25" s="29">
        <v>0</v>
      </c>
      <c r="AS25" s="29">
        <v>0</v>
      </c>
      <c r="AT25" s="29">
        <v>0</v>
      </c>
      <c r="AU25" s="29">
        <v>0</v>
      </c>
      <c r="AV25" s="29">
        <v>0</v>
      </c>
      <c r="AW25" s="29">
        <v>0</v>
      </c>
      <c r="AX25" s="29">
        <v>0</v>
      </c>
      <c r="AY25" s="29">
        <v>0</v>
      </c>
      <c r="AZ25" s="29">
        <v>0</v>
      </c>
      <c r="BA25" s="29">
        <v>0</v>
      </c>
      <c r="BB25" s="29">
        <v>0</v>
      </c>
      <c r="BC25" s="29">
        <v>0</v>
      </c>
    </row>
    <row r="26" spans="1:55" ht="31.5" x14ac:dyDescent="0.25">
      <c r="A26" s="6" t="s">
        <v>44</v>
      </c>
      <c r="B26" s="7" t="s">
        <v>56</v>
      </c>
      <c r="C26" s="8" t="s">
        <v>57</v>
      </c>
      <c r="D26" s="31">
        <f t="shared" si="0"/>
        <v>0.621</v>
      </c>
      <c r="E26" s="29">
        <v>0</v>
      </c>
      <c r="F26" s="29">
        <v>0</v>
      </c>
      <c r="G26" s="29">
        <v>0</v>
      </c>
      <c r="H26" s="29">
        <v>0</v>
      </c>
      <c r="I26" s="29">
        <v>0</v>
      </c>
      <c r="J26" s="29">
        <v>0</v>
      </c>
      <c r="K26" s="29">
        <v>0</v>
      </c>
      <c r="L26" s="29">
        <v>0</v>
      </c>
      <c r="M26" s="29">
        <v>0</v>
      </c>
      <c r="N26" s="29">
        <v>0</v>
      </c>
      <c r="O26" s="29">
        <v>0</v>
      </c>
      <c r="P26" s="29">
        <v>0</v>
      </c>
      <c r="Q26" s="29">
        <v>0</v>
      </c>
      <c r="R26" s="29">
        <v>0</v>
      </c>
      <c r="S26" s="29">
        <v>0</v>
      </c>
      <c r="T26" s="29">
        <v>0</v>
      </c>
      <c r="U26" s="29">
        <v>0</v>
      </c>
      <c r="V26" s="29">
        <v>0</v>
      </c>
      <c r="W26" s="29">
        <v>0</v>
      </c>
      <c r="X26" s="29">
        <v>0</v>
      </c>
      <c r="Y26" s="29">
        <v>0</v>
      </c>
      <c r="Z26" s="29">
        <v>0</v>
      </c>
      <c r="AA26" s="29">
        <v>0</v>
      </c>
      <c r="AB26" s="29">
        <v>0</v>
      </c>
      <c r="AC26" s="29">
        <v>0</v>
      </c>
      <c r="AD26" s="137">
        <f>'ф. 12'!D25</f>
        <v>0.621</v>
      </c>
      <c r="AE26" s="29">
        <v>0</v>
      </c>
      <c r="AF26" s="29">
        <v>0</v>
      </c>
      <c r="AG26" s="29">
        <v>0</v>
      </c>
      <c r="AH26" s="29">
        <v>0</v>
      </c>
      <c r="AI26" s="29">
        <v>0</v>
      </c>
      <c r="AJ26" s="29">
        <v>0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0</v>
      </c>
      <c r="AR26" s="29">
        <v>0</v>
      </c>
      <c r="AS26" s="29">
        <v>0</v>
      </c>
      <c r="AT26" s="29">
        <v>0</v>
      </c>
      <c r="AU26" s="29">
        <v>0</v>
      </c>
      <c r="AV26" s="29">
        <v>0</v>
      </c>
      <c r="AW26" s="29">
        <v>0</v>
      </c>
      <c r="AX26" s="29">
        <v>0</v>
      </c>
      <c r="AY26" s="29">
        <v>0</v>
      </c>
      <c r="AZ26" s="29">
        <v>0</v>
      </c>
      <c r="BA26" s="29">
        <v>0</v>
      </c>
      <c r="BB26" s="29">
        <v>0</v>
      </c>
      <c r="BC26" s="29">
        <v>0</v>
      </c>
    </row>
    <row r="27" spans="1:55" ht="31.5" x14ac:dyDescent="0.25">
      <c r="A27" s="6" t="s">
        <v>97</v>
      </c>
      <c r="B27" s="7" t="s">
        <v>58</v>
      </c>
      <c r="C27" s="8" t="s">
        <v>59</v>
      </c>
      <c r="D27" s="31">
        <f t="shared" si="0"/>
        <v>0.38800000000000001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0</v>
      </c>
      <c r="N27" s="29">
        <v>0</v>
      </c>
      <c r="O27" s="29">
        <v>0</v>
      </c>
      <c r="P27" s="29">
        <v>0</v>
      </c>
      <c r="Q27" s="29">
        <v>0</v>
      </c>
      <c r="R27" s="29">
        <v>0</v>
      </c>
      <c r="S27" s="29">
        <v>0</v>
      </c>
      <c r="T27" s="29">
        <v>0</v>
      </c>
      <c r="U27" s="29">
        <v>0</v>
      </c>
      <c r="V27" s="29">
        <v>0</v>
      </c>
      <c r="W27" s="29">
        <v>0</v>
      </c>
      <c r="X27" s="29">
        <v>0</v>
      </c>
      <c r="Y27" s="29">
        <v>0</v>
      </c>
      <c r="Z27" s="29">
        <v>0</v>
      </c>
      <c r="AA27" s="29">
        <v>0</v>
      </c>
      <c r="AB27" s="29">
        <v>0</v>
      </c>
      <c r="AC27" s="29">
        <v>0</v>
      </c>
      <c r="AD27" s="137">
        <f>'ф. 12'!D26</f>
        <v>0.38800000000000001</v>
      </c>
      <c r="AE27" s="29">
        <v>0</v>
      </c>
      <c r="AF27" s="29">
        <v>0</v>
      </c>
      <c r="AG27" s="29">
        <v>0</v>
      </c>
      <c r="AH27" s="29">
        <v>0</v>
      </c>
      <c r="AI27" s="29">
        <v>0</v>
      </c>
      <c r="AJ27" s="29">
        <v>0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0</v>
      </c>
      <c r="AS27" s="29">
        <v>0</v>
      </c>
      <c r="AT27" s="29">
        <v>0</v>
      </c>
      <c r="AU27" s="29">
        <v>0</v>
      </c>
      <c r="AV27" s="29">
        <v>0</v>
      </c>
      <c r="AW27" s="29">
        <v>0</v>
      </c>
      <c r="AX27" s="29">
        <v>0</v>
      </c>
      <c r="AY27" s="29">
        <v>0</v>
      </c>
      <c r="AZ27" s="29">
        <v>0</v>
      </c>
      <c r="BA27" s="29">
        <v>0</v>
      </c>
      <c r="BB27" s="29">
        <v>0</v>
      </c>
      <c r="BC27" s="29">
        <v>0</v>
      </c>
    </row>
    <row r="28" spans="1:55" ht="31.5" x14ac:dyDescent="0.25">
      <c r="A28" s="6" t="s">
        <v>98</v>
      </c>
      <c r="B28" s="7" t="s">
        <v>60</v>
      </c>
      <c r="C28" s="8" t="s">
        <v>61</v>
      </c>
      <c r="D28" s="31">
        <f t="shared" si="0"/>
        <v>2.0529999999999999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137">
        <f>'ф. 12'!D27</f>
        <v>2.0529999999999999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>
        <v>0</v>
      </c>
      <c r="AX28" s="29">
        <v>0</v>
      </c>
      <c r="AY28" s="29">
        <v>0</v>
      </c>
      <c r="AZ28" s="29">
        <v>0</v>
      </c>
      <c r="BA28" s="29">
        <v>0</v>
      </c>
      <c r="BB28" s="29">
        <v>0</v>
      </c>
      <c r="BC28" s="29">
        <v>0</v>
      </c>
    </row>
    <row r="29" spans="1:55" ht="47.25" x14ac:dyDescent="0.25">
      <c r="A29" s="6" t="s">
        <v>99</v>
      </c>
      <c r="B29" s="7" t="s">
        <v>62</v>
      </c>
      <c r="C29" s="8" t="s">
        <v>63</v>
      </c>
      <c r="D29" s="31">
        <f t="shared" si="0"/>
        <v>0.58599999999999997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137">
        <f>'ф. 12'!D28</f>
        <v>0.58599999999999997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>
        <v>0</v>
      </c>
      <c r="AX29" s="29">
        <v>0</v>
      </c>
      <c r="AY29" s="29">
        <v>0</v>
      </c>
      <c r="AZ29" s="29">
        <v>0</v>
      </c>
      <c r="BA29" s="29">
        <v>0</v>
      </c>
      <c r="BB29" s="29">
        <v>0</v>
      </c>
      <c r="BC29" s="29">
        <v>0</v>
      </c>
    </row>
    <row r="30" spans="1:55" ht="63" x14ac:dyDescent="0.25">
      <c r="A30" s="6" t="s">
        <v>100</v>
      </c>
      <c r="B30" s="7" t="s">
        <v>64</v>
      </c>
      <c r="C30" s="8" t="s">
        <v>65</v>
      </c>
      <c r="D30" s="31">
        <f t="shared" si="0"/>
        <v>1.129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137">
        <f>'ф. 12'!D29</f>
        <v>1.129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>
        <v>0</v>
      </c>
      <c r="AX30" s="29">
        <v>0</v>
      </c>
      <c r="AY30" s="29">
        <v>0</v>
      </c>
      <c r="AZ30" s="29">
        <v>0</v>
      </c>
      <c r="BA30" s="29">
        <v>0</v>
      </c>
      <c r="BB30" s="29">
        <v>0</v>
      </c>
      <c r="BC30" s="29">
        <v>0</v>
      </c>
    </row>
    <row r="31" spans="1:55" ht="31.5" x14ac:dyDescent="0.25">
      <c r="A31" s="6" t="s">
        <v>101</v>
      </c>
      <c r="B31" s="7" t="s">
        <v>66</v>
      </c>
      <c r="C31" s="8" t="s">
        <v>67</v>
      </c>
      <c r="D31" s="31">
        <f t="shared" si="0"/>
        <v>0.32400000000000001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137">
        <f>'ф. 12'!D30</f>
        <v>0.32400000000000001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0</v>
      </c>
      <c r="AZ31" s="29">
        <v>0</v>
      </c>
      <c r="BA31" s="29">
        <v>0</v>
      </c>
      <c r="BB31" s="29">
        <v>0</v>
      </c>
      <c r="BC31" s="29">
        <v>0</v>
      </c>
    </row>
    <row r="32" spans="1:55" ht="47.25" x14ac:dyDescent="0.25">
      <c r="A32" s="6" t="s">
        <v>102</v>
      </c>
      <c r="B32" s="7" t="s">
        <v>68</v>
      </c>
      <c r="C32" s="8" t="s">
        <v>69</v>
      </c>
      <c r="D32" s="31">
        <f t="shared" si="0"/>
        <v>0.54700000000000004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  <c r="AC32" s="29">
        <v>0</v>
      </c>
      <c r="AD32" s="137">
        <f>'ф. 12'!D31</f>
        <v>0.54700000000000004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>
        <v>0</v>
      </c>
      <c r="AX32" s="29">
        <v>0</v>
      </c>
      <c r="AY32" s="29">
        <v>0</v>
      </c>
      <c r="AZ32" s="29">
        <v>0</v>
      </c>
      <c r="BA32" s="29">
        <v>0</v>
      </c>
      <c r="BB32" s="29">
        <v>0</v>
      </c>
      <c r="BC32" s="29">
        <v>0</v>
      </c>
    </row>
    <row r="33" spans="1:84" ht="47.25" x14ac:dyDescent="0.25">
      <c r="A33" s="6" t="s">
        <v>103</v>
      </c>
      <c r="B33" s="7" t="s">
        <v>70</v>
      </c>
      <c r="C33" s="8" t="s">
        <v>71</v>
      </c>
      <c r="D33" s="31">
        <f t="shared" si="0"/>
        <v>0.15</v>
      </c>
      <c r="E33" s="29">
        <v>0</v>
      </c>
      <c r="F33" s="29">
        <v>0</v>
      </c>
      <c r="G33" s="29">
        <v>0</v>
      </c>
      <c r="H33" s="29">
        <v>0</v>
      </c>
      <c r="I33" s="29">
        <v>0</v>
      </c>
      <c r="J33" s="29">
        <v>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29">
        <v>0</v>
      </c>
      <c r="X33" s="29">
        <v>0</v>
      </c>
      <c r="Y33" s="29">
        <v>0</v>
      </c>
      <c r="Z33" s="29">
        <v>0</v>
      </c>
      <c r="AA33" s="29">
        <v>0</v>
      </c>
      <c r="AB33" s="29">
        <v>0</v>
      </c>
      <c r="AC33" s="29">
        <v>0</v>
      </c>
      <c r="AD33" s="137">
        <f>'ф. 12'!D32</f>
        <v>0.15</v>
      </c>
      <c r="AE33" s="29">
        <v>0</v>
      </c>
      <c r="AF33" s="29">
        <v>0</v>
      </c>
      <c r="AG33" s="29">
        <v>0</v>
      </c>
      <c r="AH33" s="29">
        <v>0</v>
      </c>
      <c r="AI33" s="29">
        <v>0</v>
      </c>
      <c r="AJ33" s="29">
        <v>0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0</v>
      </c>
      <c r="AT33" s="29">
        <v>0</v>
      </c>
      <c r="AU33" s="29">
        <v>0</v>
      </c>
      <c r="AV33" s="29">
        <v>0</v>
      </c>
      <c r="AW33" s="29">
        <v>0</v>
      </c>
      <c r="AX33" s="29">
        <v>0</v>
      </c>
      <c r="AY33" s="29">
        <v>0</v>
      </c>
      <c r="AZ33" s="29">
        <v>0</v>
      </c>
      <c r="BA33" s="29">
        <v>0</v>
      </c>
      <c r="BB33" s="29">
        <v>0</v>
      </c>
      <c r="BC33" s="29">
        <v>0</v>
      </c>
    </row>
    <row r="34" spans="1:84" ht="47.25" x14ac:dyDescent="0.25">
      <c r="A34" s="6" t="s">
        <v>104</v>
      </c>
      <c r="B34" s="7" t="s">
        <v>72</v>
      </c>
      <c r="C34" s="8" t="s">
        <v>73</v>
      </c>
      <c r="D34" s="31">
        <f t="shared" si="0"/>
        <v>1.069</v>
      </c>
      <c r="E34" s="29">
        <v>0</v>
      </c>
      <c r="F34" s="29">
        <v>0</v>
      </c>
      <c r="G34" s="29">
        <v>0</v>
      </c>
      <c r="H34" s="29">
        <v>0</v>
      </c>
      <c r="I34" s="29">
        <v>0</v>
      </c>
      <c r="J34" s="29">
        <v>0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29">
        <v>0</v>
      </c>
      <c r="AB34" s="29">
        <v>0</v>
      </c>
      <c r="AC34" s="29">
        <v>0</v>
      </c>
      <c r="AD34" s="137">
        <f>'ф. 12'!D33</f>
        <v>1.069</v>
      </c>
      <c r="AE34" s="29">
        <v>0</v>
      </c>
      <c r="AF34" s="29">
        <v>0</v>
      </c>
      <c r="AG34" s="29">
        <v>0</v>
      </c>
      <c r="AH34" s="29">
        <v>0</v>
      </c>
      <c r="AI34" s="29">
        <v>0</v>
      </c>
      <c r="AJ34" s="29">
        <v>0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0</v>
      </c>
      <c r="AT34" s="29">
        <v>0</v>
      </c>
      <c r="AU34" s="29">
        <v>0</v>
      </c>
      <c r="AV34" s="29">
        <v>0</v>
      </c>
      <c r="AW34" s="29">
        <v>0</v>
      </c>
      <c r="AX34" s="29">
        <v>0</v>
      </c>
      <c r="AY34" s="29">
        <v>0</v>
      </c>
      <c r="AZ34" s="29">
        <v>0</v>
      </c>
      <c r="BA34" s="29">
        <v>0</v>
      </c>
      <c r="BB34" s="29">
        <v>0</v>
      </c>
      <c r="BC34" s="29">
        <v>0</v>
      </c>
    </row>
    <row r="35" spans="1:84" ht="47.25" x14ac:dyDescent="0.25">
      <c r="A35" s="6" t="s">
        <v>105</v>
      </c>
      <c r="B35" s="7" t="s">
        <v>74</v>
      </c>
      <c r="C35" s="8" t="s">
        <v>75</v>
      </c>
      <c r="D35" s="31">
        <f t="shared" si="0"/>
        <v>0.78300000000000003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0</v>
      </c>
      <c r="Y35" s="29">
        <v>0</v>
      </c>
      <c r="Z35" s="29">
        <v>0</v>
      </c>
      <c r="AA35" s="29">
        <v>0</v>
      </c>
      <c r="AB35" s="29">
        <v>0</v>
      </c>
      <c r="AC35" s="29">
        <v>0</v>
      </c>
      <c r="AD35" s="137">
        <f>'ф. 12'!D34</f>
        <v>0.78300000000000003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>
        <v>0</v>
      </c>
      <c r="AX35" s="29">
        <v>0</v>
      </c>
      <c r="AY35" s="29">
        <v>0</v>
      </c>
      <c r="AZ35" s="29">
        <v>0</v>
      </c>
      <c r="BA35" s="29">
        <v>0</v>
      </c>
      <c r="BB35" s="29">
        <v>0</v>
      </c>
      <c r="BC35" s="29">
        <v>0</v>
      </c>
    </row>
    <row r="36" spans="1:84" ht="31.5" x14ac:dyDescent="0.25">
      <c r="A36" s="6" t="s">
        <v>106</v>
      </c>
      <c r="B36" s="7" t="s">
        <v>76</v>
      </c>
      <c r="C36" s="8" t="s">
        <v>77</v>
      </c>
      <c r="D36" s="31">
        <f t="shared" si="0"/>
        <v>0.25900000000000001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0</v>
      </c>
      <c r="Y36" s="29">
        <v>0</v>
      </c>
      <c r="Z36" s="29">
        <v>0</v>
      </c>
      <c r="AA36" s="29">
        <v>0</v>
      </c>
      <c r="AB36" s="29">
        <v>0</v>
      </c>
      <c r="AC36" s="29">
        <v>0</v>
      </c>
      <c r="AD36" s="137">
        <f>'ф. 12'!D35</f>
        <v>0.25900000000000001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>
        <v>0</v>
      </c>
      <c r="AX36" s="29">
        <v>0</v>
      </c>
      <c r="AY36" s="29">
        <v>0</v>
      </c>
      <c r="AZ36" s="29">
        <v>0</v>
      </c>
      <c r="BA36" s="29">
        <v>0</v>
      </c>
      <c r="BB36" s="29">
        <v>0</v>
      </c>
      <c r="BC36" s="29">
        <v>0</v>
      </c>
    </row>
    <row r="37" spans="1:84" ht="31.5" x14ac:dyDescent="0.25">
      <c r="A37" s="6" t="s">
        <v>107</v>
      </c>
      <c r="B37" s="7" t="s">
        <v>78</v>
      </c>
      <c r="C37" s="8" t="s">
        <v>79</v>
      </c>
      <c r="D37" s="31">
        <f t="shared" si="0"/>
        <v>0.26500000000000001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29">
        <v>0</v>
      </c>
      <c r="AB37" s="29">
        <v>0</v>
      </c>
      <c r="AC37" s="29">
        <v>0</v>
      </c>
      <c r="AD37" s="137">
        <f>'ф. 12'!D36</f>
        <v>0.26500000000000001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>
        <v>0</v>
      </c>
      <c r="AX37" s="29">
        <v>0</v>
      </c>
      <c r="AY37" s="29">
        <v>0</v>
      </c>
      <c r="AZ37" s="29">
        <v>0</v>
      </c>
      <c r="BA37" s="29">
        <v>0</v>
      </c>
      <c r="BB37" s="29">
        <v>0</v>
      </c>
      <c r="BC37" s="29">
        <v>0</v>
      </c>
    </row>
    <row r="38" spans="1:84" ht="19.5" customHeight="1" x14ac:dyDescent="0.25">
      <c r="A38" s="6" t="s">
        <v>108</v>
      </c>
      <c r="B38" s="7" t="s">
        <v>80</v>
      </c>
      <c r="C38" s="8" t="s">
        <v>81</v>
      </c>
      <c r="D38" s="31">
        <f t="shared" si="0"/>
        <v>0.11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0</v>
      </c>
      <c r="Y38" s="29">
        <v>0</v>
      </c>
      <c r="Z38" s="29">
        <v>0</v>
      </c>
      <c r="AA38" s="29">
        <v>0</v>
      </c>
      <c r="AB38" s="29">
        <v>0</v>
      </c>
      <c r="AC38" s="29">
        <v>0</v>
      </c>
      <c r="AD38" s="137">
        <f>'ф. 12'!D37</f>
        <v>0.11</v>
      </c>
      <c r="AE38" s="29">
        <v>0</v>
      </c>
      <c r="AF38" s="29">
        <v>0</v>
      </c>
      <c r="AG38" s="29">
        <v>0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>
        <v>0</v>
      </c>
      <c r="AX38" s="29">
        <v>0</v>
      </c>
      <c r="AY38" s="29">
        <v>0</v>
      </c>
      <c r="AZ38" s="29">
        <v>0</v>
      </c>
      <c r="BA38" s="29">
        <v>0</v>
      </c>
      <c r="BB38" s="29">
        <v>0</v>
      </c>
      <c r="BC38" s="29">
        <v>0</v>
      </c>
    </row>
    <row r="39" spans="1:84" ht="31.5" x14ac:dyDescent="0.25">
      <c r="A39" s="6" t="s">
        <v>109</v>
      </c>
      <c r="B39" s="7" t="s">
        <v>82</v>
      </c>
      <c r="C39" s="8" t="s">
        <v>83</v>
      </c>
      <c r="D39" s="31">
        <f t="shared" si="0"/>
        <v>0.29699999999999999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29">
        <v>0</v>
      </c>
      <c r="AB39" s="29">
        <v>0</v>
      </c>
      <c r="AC39" s="29">
        <v>0</v>
      </c>
      <c r="AD39" s="137">
        <f>'ф. 12'!D38</f>
        <v>0.29699999999999999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>
        <v>0</v>
      </c>
      <c r="AX39" s="29">
        <v>0</v>
      </c>
      <c r="AY39" s="29">
        <v>0</v>
      </c>
      <c r="AZ39" s="29">
        <v>0</v>
      </c>
      <c r="BA39" s="29">
        <v>0</v>
      </c>
      <c r="BB39" s="29">
        <v>0</v>
      </c>
      <c r="BC39" s="29">
        <v>0</v>
      </c>
    </row>
    <row r="40" spans="1:84" ht="31.5" x14ac:dyDescent="0.25">
      <c r="A40" s="4" t="s">
        <v>40</v>
      </c>
      <c r="B40" s="3" t="s">
        <v>36</v>
      </c>
      <c r="C40" s="54" t="s">
        <v>31</v>
      </c>
      <c r="D40" s="28">
        <v>4.0659999999999998</v>
      </c>
      <c r="E40" s="55">
        <v>0</v>
      </c>
      <c r="F40" s="55">
        <v>0</v>
      </c>
      <c r="G40" s="55">
        <v>0</v>
      </c>
      <c r="H40" s="55">
        <v>0</v>
      </c>
      <c r="I40" s="55">
        <v>0</v>
      </c>
      <c r="J40" s="55">
        <v>0</v>
      </c>
      <c r="K40" s="55">
        <v>0</v>
      </c>
      <c r="L40" s="55">
        <v>0</v>
      </c>
      <c r="M40" s="55">
        <v>0</v>
      </c>
      <c r="N40" s="55">
        <v>0</v>
      </c>
      <c r="O40" s="55">
        <v>0</v>
      </c>
      <c r="P40" s="55">
        <v>0</v>
      </c>
      <c r="Q40" s="55">
        <v>0</v>
      </c>
      <c r="R40" s="55">
        <v>0</v>
      </c>
      <c r="S40" s="55">
        <v>0</v>
      </c>
      <c r="T40" s="55">
        <v>0</v>
      </c>
      <c r="U40" s="55">
        <v>0</v>
      </c>
      <c r="V40" s="55">
        <v>0</v>
      </c>
      <c r="W40" s="55">
        <v>0</v>
      </c>
      <c r="X40" s="55">
        <v>0</v>
      </c>
      <c r="Y40" s="55">
        <v>0</v>
      </c>
      <c r="Z40" s="55">
        <v>0</v>
      </c>
      <c r="AA40" s="55">
        <v>0</v>
      </c>
      <c r="AB40" s="55">
        <v>0</v>
      </c>
      <c r="AC40" s="55">
        <v>0</v>
      </c>
      <c r="AD40" s="28">
        <v>4.0659999999999998</v>
      </c>
      <c r="AE40" s="55">
        <v>0</v>
      </c>
      <c r="AF40" s="55">
        <v>0</v>
      </c>
      <c r="AG40" s="55">
        <v>0</v>
      </c>
      <c r="AH40" s="55">
        <v>0</v>
      </c>
      <c r="AI40" s="55">
        <v>0</v>
      </c>
      <c r="AJ40" s="55">
        <v>0</v>
      </c>
      <c r="AK40" s="55">
        <v>0</v>
      </c>
      <c r="AL40" s="55">
        <v>0</v>
      </c>
      <c r="AM40" s="55">
        <v>0</v>
      </c>
      <c r="AN40" s="55">
        <v>0</v>
      </c>
      <c r="AO40" s="55">
        <v>0</v>
      </c>
      <c r="AP40" s="55">
        <v>0</v>
      </c>
      <c r="AQ40" s="55">
        <v>0</v>
      </c>
      <c r="AR40" s="55">
        <v>0</v>
      </c>
      <c r="AS40" s="55">
        <v>0</v>
      </c>
      <c r="AT40" s="55">
        <v>0</v>
      </c>
      <c r="AU40" s="55">
        <v>0</v>
      </c>
      <c r="AV40" s="55">
        <v>0</v>
      </c>
      <c r="AW40" s="55">
        <v>0</v>
      </c>
      <c r="AX40" s="55">
        <v>0</v>
      </c>
      <c r="AY40" s="55">
        <v>0</v>
      </c>
      <c r="AZ40" s="55">
        <v>0</v>
      </c>
      <c r="BA40" s="55">
        <v>0</v>
      </c>
      <c r="BB40" s="55">
        <v>0</v>
      </c>
      <c r="BC40" s="55">
        <v>0</v>
      </c>
    </row>
    <row r="41" spans="1:84" ht="31.5" x14ac:dyDescent="0.25">
      <c r="A41" s="108" t="s">
        <v>40</v>
      </c>
      <c r="B41" s="109" t="s">
        <v>46</v>
      </c>
      <c r="C41" s="132" t="s">
        <v>92</v>
      </c>
      <c r="D41" s="31">
        <f t="shared" si="0"/>
        <v>4.0659999999999998</v>
      </c>
      <c r="E41" s="139">
        <v>0</v>
      </c>
      <c r="F41" s="139">
        <v>0</v>
      </c>
      <c r="G41" s="139">
        <v>0</v>
      </c>
      <c r="H41" s="139">
        <v>0</v>
      </c>
      <c r="I41" s="139">
        <v>0</v>
      </c>
      <c r="J41" s="139">
        <v>0</v>
      </c>
      <c r="K41" s="139">
        <v>0</v>
      </c>
      <c r="L41" s="139">
        <v>0</v>
      </c>
      <c r="M41" s="139">
        <v>0</v>
      </c>
      <c r="N41" s="139">
        <v>0</v>
      </c>
      <c r="O41" s="139">
        <v>0</v>
      </c>
      <c r="P41" s="139">
        <v>0</v>
      </c>
      <c r="Q41" s="139">
        <v>0</v>
      </c>
      <c r="R41" s="139">
        <v>0</v>
      </c>
      <c r="S41" s="139">
        <v>0</v>
      </c>
      <c r="T41" s="139">
        <v>0</v>
      </c>
      <c r="U41" s="139">
        <v>0</v>
      </c>
      <c r="V41" s="139">
        <v>0</v>
      </c>
      <c r="W41" s="139">
        <v>0</v>
      </c>
      <c r="X41" s="139">
        <v>0</v>
      </c>
      <c r="Y41" s="139">
        <v>0</v>
      </c>
      <c r="Z41" s="139">
        <v>0</v>
      </c>
      <c r="AA41" s="139">
        <v>0</v>
      </c>
      <c r="AB41" s="139">
        <v>0</v>
      </c>
      <c r="AC41" s="139">
        <v>0</v>
      </c>
      <c r="AD41" s="138">
        <f>'ф. 12'!D40</f>
        <v>4.0659999999999998</v>
      </c>
      <c r="AE41" s="139">
        <v>0</v>
      </c>
      <c r="AF41" s="139">
        <v>0</v>
      </c>
      <c r="AG41" s="139">
        <v>0</v>
      </c>
      <c r="AH41" s="139">
        <v>0</v>
      </c>
      <c r="AI41" s="139">
        <v>0</v>
      </c>
      <c r="AJ41" s="139">
        <v>0</v>
      </c>
      <c r="AK41" s="139">
        <v>0</v>
      </c>
      <c r="AL41" s="139">
        <v>0</v>
      </c>
      <c r="AM41" s="139">
        <v>0</v>
      </c>
      <c r="AN41" s="139">
        <v>0</v>
      </c>
      <c r="AO41" s="139">
        <v>0</v>
      </c>
      <c r="AP41" s="139">
        <v>0</v>
      </c>
      <c r="AQ41" s="139">
        <v>0</v>
      </c>
      <c r="AR41" s="139">
        <v>0</v>
      </c>
      <c r="AS41" s="139">
        <v>0</v>
      </c>
      <c r="AT41" s="139">
        <v>0</v>
      </c>
      <c r="AU41" s="139">
        <v>0</v>
      </c>
      <c r="AV41" s="139">
        <v>0</v>
      </c>
      <c r="AW41" s="139">
        <v>0</v>
      </c>
      <c r="AX41" s="139">
        <v>0</v>
      </c>
      <c r="AY41" s="139">
        <v>0</v>
      </c>
      <c r="AZ41" s="139">
        <v>0</v>
      </c>
      <c r="BA41" s="139">
        <v>0</v>
      </c>
      <c r="BB41" s="139">
        <v>0</v>
      </c>
      <c r="BC41" s="139">
        <v>0</v>
      </c>
    </row>
    <row r="42" spans="1:84" s="60" customFormat="1" x14ac:dyDescent="0.25">
      <c r="A42" s="4" t="s">
        <v>48</v>
      </c>
      <c r="B42" s="3" t="s">
        <v>49</v>
      </c>
      <c r="C42" s="5" t="s">
        <v>35</v>
      </c>
      <c r="D42" s="55">
        <v>3.0649999999999999</v>
      </c>
      <c r="E42" s="55">
        <v>0</v>
      </c>
      <c r="F42" s="55">
        <v>0</v>
      </c>
      <c r="G42" s="55">
        <v>0</v>
      </c>
      <c r="H42" s="55">
        <v>0</v>
      </c>
      <c r="I42" s="55">
        <v>0</v>
      </c>
      <c r="J42" s="55">
        <v>0</v>
      </c>
      <c r="K42" s="55">
        <v>0</v>
      </c>
      <c r="L42" s="55">
        <v>0</v>
      </c>
      <c r="M42" s="55">
        <v>0</v>
      </c>
      <c r="N42" s="55">
        <v>0</v>
      </c>
      <c r="O42" s="55">
        <v>0</v>
      </c>
      <c r="P42" s="55">
        <v>0</v>
      </c>
      <c r="Q42" s="55">
        <v>0</v>
      </c>
      <c r="R42" s="55">
        <v>0</v>
      </c>
      <c r="S42" s="55">
        <v>0</v>
      </c>
      <c r="T42" s="55">
        <v>0</v>
      </c>
      <c r="U42" s="55">
        <v>0</v>
      </c>
      <c r="V42" s="55">
        <v>0</v>
      </c>
      <c r="W42" s="55">
        <v>0</v>
      </c>
      <c r="X42" s="55">
        <v>0</v>
      </c>
      <c r="Y42" s="55">
        <v>0</v>
      </c>
      <c r="Z42" s="55">
        <v>0</v>
      </c>
      <c r="AA42" s="55">
        <v>0</v>
      </c>
      <c r="AB42" s="55">
        <v>0</v>
      </c>
      <c r="AC42" s="55">
        <v>0</v>
      </c>
      <c r="AD42" s="55">
        <v>3.0649999999999999</v>
      </c>
      <c r="AE42" s="55">
        <v>0</v>
      </c>
      <c r="AF42" s="55">
        <v>0</v>
      </c>
      <c r="AG42" s="55">
        <v>0</v>
      </c>
      <c r="AH42" s="55">
        <v>0</v>
      </c>
      <c r="AI42" s="55">
        <v>0</v>
      </c>
      <c r="AJ42" s="55">
        <v>0</v>
      </c>
      <c r="AK42" s="55">
        <v>0</v>
      </c>
      <c r="AL42" s="55">
        <v>0</v>
      </c>
      <c r="AM42" s="55">
        <v>0</v>
      </c>
      <c r="AN42" s="55">
        <v>0</v>
      </c>
      <c r="AO42" s="55">
        <v>0</v>
      </c>
      <c r="AP42" s="55">
        <v>0</v>
      </c>
      <c r="AQ42" s="55">
        <v>0</v>
      </c>
      <c r="AR42" s="55">
        <v>0</v>
      </c>
      <c r="AS42" s="55">
        <v>0</v>
      </c>
      <c r="AT42" s="55">
        <v>0</v>
      </c>
      <c r="AU42" s="55">
        <v>0</v>
      </c>
      <c r="AV42" s="55">
        <v>0</v>
      </c>
      <c r="AW42" s="55">
        <v>0</v>
      </c>
      <c r="AX42" s="55">
        <v>0</v>
      </c>
      <c r="AY42" s="55">
        <v>0</v>
      </c>
      <c r="AZ42" s="55">
        <v>0</v>
      </c>
      <c r="BA42" s="55">
        <v>0</v>
      </c>
      <c r="BB42" s="55">
        <v>0</v>
      </c>
      <c r="BC42" s="55">
        <v>0</v>
      </c>
      <c r="BD42" s="88"/>
      <c r="BE42" s="88"/>
      <c r="BF42" s="88"/>
      <c r="BG42" s="88"/>
      <c r="BH42" s="88"/>
      <c r="BI42" s="88"/>
      <c r="BJ42" s="88"/>
      <c r="BK42" s="88"/>
      <c r="BL42" s="88"/>
      <c r="BM42" s="88"/>
      <c r="BN42" s="88"/>
      <c r="BO42" s="88"/>
      <c r="BP42" s="88"/>
      <c r="BQ42" s="88"/>
      <c r="BR42" s="88"/>
      <c r="BS42" s="88"/>
      <c r="BT42" s="88"/>
      <c r="BU42" s="88"/>
      <c r="BV42" s="88"/>
      <c r="BW42" s="88"/>
      <c r="BX42" s="88"/>
      <c r="BY42" s="88"/>
      <c r="BZ42" s="88"/>
      <c r="CA42" s="88"/>
      <c r="CB42" s="88"/>
      <c r="CC42" s="88"/>
      <c r="CD42" s="88"/>
      <c r="CE42" s="88"/>
      <c r="CF42" s="89"/>
    </row>
    <row r="43" spans="1:84" s="61" customFormat="1" ht="31.5" x14ac:dyDescent="0.25">
      <c r="A43" s="13" t="s">
        <v>88</v>
      </c>
      <c r="B43" s="216" t="s">
        <v>84</v>
      </c>
      <c r="C43" s="64" t="s">
        <v>85</v>
      </c>
      <c r="D43" s="31">
        <f t="shared" si="0"/>
        <v>0.52500000000000002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29">
        <v>0</v>
      </c>
      <c r="AB43" s="29">
        <v>0</v>
      </c>
      <c r="AC43" s="29">
        <v>0</v>
      </c>
      <c r="AD43" s="31">
        <f>'ф. 12'!D42</f>
        <v>0.52500000000000002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>
        <v>0</v>
      </c>
      <c r="AX43" s="29">
        <v>0</v>
      </c>
      <c r="AY43" s="29">
        <v>0</v>
      </c>
      <c r="AZ43" s="29">
        <v>0</v>
      </c>
      <c r="BA43" s="29">
        <v>0</v>
      </c>
      <c r="BB43" s="29">
        <v>0</v>
      </c>
      <c r="BC43" s="29">
        <v>0</v>
      </c>
      <c r="BD43" s="88"/>
      <c r="BE43" s="88"/>
      <c r="BF43" s="88"/>
      <c r="BG43" s="88"/>
      <c r="BH43" s="88"/>
      <c r="BI43" s="88"/>
      <c r="BJ43" s="88"/>
      <c r="BK43" s="88"/>
      <c r="BL43" s="88"/>
      <c r="BM43" s="88"/>
      <c r="BN43" s="88"/>
      <c r="BO43" s="88"/>
      <c r="BP43" s="88"/>
      <c r="BQ43" s="88"/>
      <c r="BR43" s="88"/>
      <c r="BS43" s="88"/>
      <c r="BT43" s="88"/>
      <c r="BU43" s="88"/>
      <c r="BV43" s="88"/>
      <c r="BW43" s="88"/>
      <c r="BX43" s="88"/>
      <c r="BY43" s="88"/>
      <c r="BZ43" s="88"/>
      <c r="CA43" s="88"/>
      <c r="CB43" s="88"/>
      <c r="CC43" s="88"/>
      <c r="CD43" s="88"/>
      <c r="CE43" s="88"/>
      <c r="CF43" s="90"/>
    </row>
    <row r="44" spans="1:84" s="61" customFormat="1" ht="31.5" x14ac:dyDescent="0.25">
      <c r="A44" s="13" t="s">
        <v>89</v>
      </c>
      <c r="B44" s="216" t="s">
        <v>86</v>
      </c>
      <c r="C44" s="64" t="s">
        <v>87</v>
      </c>
      <c r="D44" s="31">
        <f t="shared" si="0"/>
        <v>2.5398999999999998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0</v>
      </c>
      <c r="Y44" s="29">
        <v>0</v>
      </c>
      <c r="Z44" s="29">
        <v>0</v>
      </c>
      <c r="AA44" s="29">
        <v>0</v>
      </c>
      <c r="AB44" s="29">
        <v>0</v>
      </c>
      <c r="AC44" s="29">
        <v>0</v>
      </c>
      <c r="AD44" s="31">
        <f>'ф. 12'!D43</f>
        <v>2.5398999999999998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>
        <v>0</v>
      </c>
      <c r="AX44" s="29">
        <v>0</v>
      </c>
      <c r="AY44" s="29">
        <v>0</v>
      </c>
      <c r="AZ44" s="29">
        <v>0</v>
      </c>
      <c r="BA44" s="29">
        <v>0</v>
      </c>
      <c r="BB44" s="29">
        <v>0</v>
      </c>
      <c r="BC44" s="29">
        <v>0</v>
      </c>
      <c r="BD44" s="88"/>
      <c r="BE44" s="88"/>
      <c r="BF44" s="88"/>
      <c r="BG44" s="88"/>
      <c r="BH44" s="88"/>
      <c r="BI44" s="88"/>
      <c r="BJ44" s="88"/>
      <c r="BK44" s="88"/>
      <c r="BL44" s="88"/>
      <c r="BM44" s="88"/>
      <c r="BN44" s="88"/>
      <c r="BO44" s="88"/>
      <c r="BP44" s="88"/>
      <c r="BQ44" s="88"/>
      <c r="BR44" s="88"/>
      <c r="BS44" s="88"/>
      <c r="BT44" s="88"/>
      <c r="BU44" s="88"/>
      <c r="BV44" s="88"/>
      <c r="BW44" s="88"/>
      <c r="BX44" s="88"/>
      <c r="BY44" s="88"/>
      <c r="BZ44" s="88"/>
      <c r="CA44" s="88"/>
      <c r="CB44" s="88"/>
      <c r="CC44" s="88"/>
      <c r="CD44" s="88"/>
      <c r="CE44" s="88"/>
      <c r="CF44" s="90"/>
    </row>
    <row r="45" spans="1:84" x14ac:dyDescent="0.25">
      <c r="BD45" s="88"/>
      <c r="BE45" s="88"/>
      <c r="BF45" s="88"/>
      <c r="BG45" s="88"/>
      <c r="BH45" s="88"/>
      <c r="BI45" s="88"/>
      <c r="BJ45" s="88"/>
      <c r="BK45" s="88"/>
      <c r="BL45" s="88"/>
      <c r="BM45" s="88"/>
      <c r="BN45" s="88"/>
      <c r="BO45" s="88"/>
      <c r="BP45" s="88"/>
      <c r="BQ45" s="88"/>
      <c r="BR45" s="88"/>
      <c r="BS45" s="88"/>
      <c r="BT45" s="88"/>
      <c r="BU45" s="88"/>
      <c r="BV45" s="88"/>
      <c r="BW45" s="88"/>
      <c r="BX45" s="88"/>
      <c r="BY45" s="88"/>
      <c r="BZ45" s="88"/>
      <c r="CA45" s="88"/>
      <c r="CB45" s="88"/>
      <c r="CC45" s="88"/>
      <c r="CD45" s="88"/>
      <c r="CE45" s="88"/>
    </row>
    <row r="46" spans="1:84" x14ac:dyDescent="0.25">
      <c r="BD46" s="88"/>
      <c r="BE46" s="88"/>
      <c r="BF46" s="88"/>
      <c r="BG46" s="88"/>
      <c r="BH46" s="88"/>
      <c r="BI46" s="88"/>
      <c r="BJ46" s="88"/>
      <c r="BK46" s="88"/>
      <c r="BL46" s="88"/>
      <c r="BM46" s="88"/>
      <c r="BN46" s="88"/>
      <c r="BO46" s="88"/>
      <c r="BP46" s="88"/>
      <c r="BQ46" s="88"/>
      <c r="BR46" s="88"/>
      <c r="BS46" s="88"/>
      <c r="BT46" s="88"/>
      <c r="BU46" s="88"/>
      <c r="BV46" s="88"/>
      <c r="BW46" s="88"/>
      <c r="BX46" s="88"/>
      <c r="BY46" s="88"/>
      <c r="BZ46" s="88"/>
      <c r="CA46" s="88"/>
      <c r="CB46" s="88"/>
      <c r="CC46" s="88"/>
      <c r="CD46" s="88"/>
      <c r="CE46" s="88"/>
    </row>
  </sheetData>
  <mergeCells count="29">
    <mergeCell ref="W6:AK6"/>
    <mergeCell ref="W7:AK7"/>
    <mergeCell ref="Z9:AA9"/>
    <mergeCell ref="AX2:BC2"/>
    <mergeCell ref="A3:BC3"/>
    <mergeCell ref="V4:W4"/>
    <mergeCell ref="X4:Y4"/>
    <mergeCell ref="Z4:AA4"/>
    <mergeCell ref="Y11:AM11"/>
    <mergeCell ref="AD14:BC14"/>
    <mergeCell ref="AT16:AX16"/>
    <mergeCell ref="AY16:BC16"/>
    <mergeCell ref="AD16:AD17"/>
    <mergeCell ref="AE16:AI16"/>
    <mergeCell ref="AJ16:AN16"/>
    <mergeCell ref="AO16:AS16"/>
    <mergeCell ref="AE15:BC15"/>
    <mergeCell ref="Y16:AC16"/>
    <mergeCell ref="Y12:AM12"/>
    <mergeCell ref="A14:A17"/>
    <mergeCell ref="B14:B17"/>
    <mergeCell ref="C14:C17"/>
    <mergeCell ref="D14:AC14"/>
    <mergeCell ref="E15:AC15"/>
    <mergeCell ref="D16:D17"/>
    <mergeCell ref="E16:I16"/>
    <mergeCell ref="J16:N16"/>
    <mergeCell ref="O16:S16"/>
    <mergeCell ref="T16:X16"/>
  </mergeCells>
  <phoneticPr fontId="7" type="noConversion"/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N455"/>
  <sheetViews>
    <sheetView tabSelected="1" zoomScale="75" zoomScaleNormal="75" workbookViewId="0">
      <selection activeCell="B454" sqref="B454:H454"/>
    </sheetView>
  </sheetViews>
  <sheetFormatPr defaultRowHeight="15.75" x14ac:dyDescent="0.25"/>
  <cols>
    <col min="1" max="1" width="11.140625" style="231" customWidth="1"/>
    <col min="2" max="2" width="113" style="232" customWidth="1"/>
    <col min="3" max="3" width="12.28515625" style="233" customWidth="1"/>
    <col min="4" max="4" width="11.140625" style="233" customWidth="1"/>
    <col min="5" max="5" width="11.42578125" style="234" customWidth="1"/>
    <col min="6" max="6" width="14.42578125" style="234" customWidth="1"/>
    <col min="7" max="7" width="15.42578125" style="235" customWidth="1"/>
    <col min="8" max="8" width="17.28515625" style="235" customWidth="1"/>
    <col min="9" max="9" width="9.140625" style="235"/>
    <col min="10" max="10" width="15.5703125" style="235" customWidth="1"/>
    <col min="11" max="11" width="14.140625" style="235" bestFit="1" customWidth="1"/>
    <col min="12" max="12" width="15.28515625" style="235" customWidth="1"/>
    <col min="13" max="13" width="21.140625" style="235" customWidth="1"/>
    <col min="14" max="14" width="16" style="235" customWidth="1"/>
    <col min="15" max="16384" width="9.140625" style="235"/>
  </cols>
  <sheetData>
    <row r="1" spans="1:8" ht="18.75" x14ac:dyDescent="0.25">
      <c r="D1" s="233" t="s">
        <v>883</v>
      </c>
      <c r="H1" s="236" t="s">
        <v>289</v>
      </c>
    </row>
    <row r="2" spans="1:8" ht="18.75" x14ac:dyDescent="0.25">
      <c r="H2" s="236" t="s">
        <v>884</v>
      </c>
    </row>
    <row r="3" spans="1:8" ht="18.75" x14ac:dyDescent="0.3">
      <c r="H3" s="237" t="s">
        <v>885</v>
      </c>
    </row>
    <row r="4" spans="1:8" ht="18.75" x14ac:dyDescent="0.25">
      <c r="H4" s="236"/>
    </row>
    <row r="5" spans="1:8" ht="18.75" x14ac:dyDescent="0.25">
      <c r="H5" s="236"/>
    </row>
    <row r="6" spans="1:8" x14ac:dyDescent="0.25">
      <c r="A6" s="238" t="s">
        <v>886</v>
      </c>
      <c r="B6" s="238"/>
      <c r="C6" s="238"/>
      <c r="D6" s="238"/>
      <c r="E6" s="238"/>
      <c r="F6" s="238"/>
      <c r="G6" s="238"/>
      <c r="H6" s="238"/>
    </row>
    <row r="7" spans="1:8" ht="25.5" customHeight="1" x14ac:dyDescent="0.25">
      <c r="A7" s="238"/>
      <c r="B7" s="238"/>
      <c r="C7" s="238"/>
      <c r="D7" s="238"/>
      <c r="E7" s="238"/>
      <c r="F7" s="238"/>
      <c r="G7" s="238"/>
      <c r="H7" s="238"/>
    </row>
    <row r="9" spans="1:8" ht="18.75" x14ac:dyDescent="0.25">
      <c r="A9" s="239" t="s">
        <v>931</v>
      </c>
      <c r="B9" s="239"/>
      <c r="C9" s="239"/>
      <c r="D9" s="239"/>
      <c r="E9" s="239"/>
      <c r="F9" s="239"/>
      <c r="G9" s="239"/>
      <c r="H9" s="239"/>
    </row>
    <row r="10" spans="1:8" x14ac:dyDescent="0.25">
      <c r="A10" s="240" t="s">
        <v>5</v>
      </c>
      <c r="B10" s="240"/>
      <c r="C10" s="240"/>
      <c r="D10" s="240"/>
      <c r="E10" s="240"/>
      <c r="F10" s="240"/>
      <c r="G10" s="240"/>
      <c r="H10" s="240"/>
    </row>
    <row r="11" spans="1:8" ht="15.75" customHeight="1" x14ac:dyDescent="0.25">
      <c r="A11" s="239" t="s">
        <v>887</v>
      </c>
      <c r="B11" s="239"/>
      <c r="C11" s="239"/>
      <c r="D11" s="239"/>
      <c r="E11" s="239"/>
      <c r="F11" s="239"/>
      <c r="G11" s="239"/>
      <c r="H11" s="239"/>
    </row>
    <row r="12" spans="1:8" ht="18.75" x14ac:dyDescent="0.25">
      <c r="A12" s="239" t="s">
        <v>888</v>
      </c>
      <c r="B12" s="239"/>
      <c r="C12" s="239"/>
      <c r="D12" s="239"/>
      <c r="E12" s="239"/>
      <c r="F12" s="239"/>
      <c r="G12" s="239"/>
      <c r="H12" s="239"/>
    </row>
    <row r="13" spans="1:8" ht="18.75" x14ac:dyDescent="0.25">
      <c r="B13" s="241"/>
    </row>
    <row r="14" spans="1:8" ht="42.75" customHeight="1" x14ac:dyDescent="0.25">
      <c r="A14" s="242" t="s">
        <v>929</v>
      </c>
      <c r="B14" s="242"/>
      <c r="C14" s="242"/>
      <c r="D14" s="242"/>
      <c r="E14" s="242"/>
      <c r="F14" s="242"/>
      <c r="G14" s="242"/>
      <c r="H14" s="242"/>
    </row>
    <row r="15" spans="1:8" x14ac:dyDescent="0.25">
      <c r="A15" s="243" t="s">
        <v>889</v>
      </c>
      <c r="B15" s="243"/>
    </row>
    <row r="16" spans="1:8" x14ac:dyDescent="0.25">
      <c r="A16" s="235"/>
      <c r="B16" s="235"/>
      <c r="C16" s="235"/>
      <c r="D16" s="235"/>
      <c r="E16" s="244"/>
      <c r="F16" s="235"/>
    </row>
    <row r="17" spans="1:12" ht="18.75" customHeight="1" x14ac:dyDescent="0.25">
      <c r="A17" s="235"/>
      <c r="B17" s="235"/>
      <c r="C17" s="235"/>
      <c r="D17" s="235"/>
      <c r="E17" s="244"/>
      <c r="F17" s="235"/>
      <c r="J17" s="235" t="s">
        <v>883</v>
      </c>
    </row>
    <row r="18" spans="1:12" ht="21" thickBot="1" x14ac:dyDescent="0.3">
      <c r="A18" s="245" t="s">
        <v>890</v>
      </c>
      <c r="B18" s="245"/>
      <c r="C18" s="245"/>
      <c r="D18" s="245"/>
      <c r="E18" s="245"/>
      <c r="F18" s="245"/>
      <c r="G18" s="245"/>
      <c r="H18" s="245"/>
    </row>
    <row r="19" spans="1:12" s="253" customFormat="1" ht="44.25" customHeight="1" x14ac:dyDescent="0.25">
      <c r="A19" s="246" t="s">
        <v>290</v>
      </c>
      <c r="B19" s="247" t="s">
        <v>291</v>
      </c>
      <c r="C19" s="248" t="s">
        <v>292</v>
      </c>
      <c r="D19" s="249" t="s">
        <v>293</v>
      </c>
      <c r="E19" s="250"/>
      <c r="F19" s="251" t="s">
        <v>294</v>
      </c>
      <c r="G19" s="250"/>
      <c r="H19" s="252" t="s">
        <v>2</v>
      </c>
    </row>
    <row r="20" spans="1:12" s="253" customFormat="1" ht="32.25" customHeight="1" x14ac:dyDescent="0.25">
      <c r="A20" s="254"/>
      <c r="B20" s="255"/>
      <c r="C20" s="256"/>
      <c r="D20" s="257" t="s">
        <v>891</v>
      </c>
      <c r="E20" s="258" t="s">
        <v>892</v>
      </c>
      <c r="F20" s="258" t="s">
        <v>295</v>
      </c>
      <c r="G20" s="259" t="s">
        <v>893</v>
      </c>
      <c r="H20" s="260"/>
    </row>
    <row r="21" spans="1:12" s="265" customFormat="1" ht="16.5" thickBot="1" x14ac:dyDescent="0.3">
      <c r="A21" s="261">
        <v>1</v>
      </c>
      <c r="B21" s="262">
        <v>2</v>
      </c>
      <c r="C21" s="263">
        <v>3</v>
      </c>
      <c r="D21" s="264">
        <v>4</v>
      </c>
      <c r="E21" s="261">
        <v>5</v>
      </c>
      <c r="F21" s="261" t="s">
        <v>894</v>
      </c>
      <c r="G21" s="262">
        <v>7</v>
      </c>
      <c r="H21" s="262">
        <v>8</v>
      </c>
      <c r="I21" s="235"/>
    </row>
    <row r="22" spans="1:12" s="265" customFormat="1" ht="19.5" thickBot="1" x14ac:dyDescent="0.3">
      <c r="A22" s="266" t="s">
        <v>296</v>
      </c>
      <c r="B22" s="267"/>
      <c r="C22" s="267"/>
      <c r="D22" s="267"/>
      <c r="E22" s="267"/>
      <c r="F22" s="267"/>
      <c r="G22" s="267"/>
      <c r="H22" s="268"/>
      <c r="I22" s="235"/>
    </row>
    <row r="23" spans="1:12" s="265" customFormat="1" x14ac:dyDescent="0.25">
      <c r="A23" s="269" t="s">
        <v>297</v>
      </c>
      <c r="B23" s="270" t="s">
        <v>895</v>
      </c>
      <c r="C23" s="271" t="s">
        <v>298</v>
      </c>
      <c r="D23" s="272">
        <f>D29+D31+D37</f>
        <v>144.60854999999998</v>
      </c>
      <c r="E23" s="272">
        <f>E29+E31+E37</f>
        <v>0</v>
      </c>
      <c r="F23" s="273">
        <f>E23-D23</f>
        <v>-144.60854999999998</v>
      </c>
      <c r="G23" s="274">
        <f>F23/D23</f>
        <v>-1</v>
      </c>
      <c r="H23" s="275"/>
      <c r="I23" s="235"/>
    </row>
    <row r="24" spans="1:12" s="265" customFormat="1" ht="16.5" customHeight="1" x14ac:dyDescent="0.25">
      <c r="A24" s="276" t="s">
        <v>299</v>
      </c>
      <c r="B24" s="277" t="s">
        <v>896</v>
      </c>
      <c r="C24" s="278" t="s">
        <v>298</v>
      </c>
      <c r="D24" s="279"/>
      <c r="E24" s="280"/>
      <c r="F24" s="280"/>
      <c r="G24" s="281"/>
      <c r="H24" s="282"/>
      <c r="I24" s="235"/>
    </row>
    <row r="25" spans="1:12" s="265" customFormat="1" ht="16.5" customHeight="1" x14ac:dyDescent="0.25">
      <c r="A25" s="276" t="s">
        <v>300</v>
      </c>
      <c r="B25" s="283" t="s">
        <v>301</v>
      </c>
      <c r="C25" s="278" t="s">
        <v>298</v>
      </c>
      <c r="D25" s="279"/>
      <c r="E25" s="280"/>
      <c r="F25" s="280"/>
      <c r="G25" s="281"/>
      <c r="H25" s="282"/>
      <c r="I25" s="235"/>
    </row>
    <row r="26" spans="1:12" s="265" customFormat="1" ht="16.5" customHeight="1" x14ac:dyDescent="0.25">
      <c r="A26" s="276" t="s">
        <v>302</v>
      </c>
      <c r="B26" s="283" t="s">
        <v>303</v>
      </c>
      <c r="C26" s="278" t="s">
        <v>298</v>
      </c>
      <c r="D26" s="279"/>
      <c r="E26" s="280"/>
      <c r="F26" s="280"/>
      <c r="G26" s="281"/>
      <c r="H26" s="282"/>
      <c r="I26" s="235"/>
    </row>
    <row r="27" spans="1:12" s="265" customFormat="1" ht="16.5" customHeight="1" x14ac:dyDescent="0.25">
      <c r="A27" s="276" t="s">
        <v>304</v>
      </c>
      <c r="B27" s="283" t="s">
        <v>305</v>
      </c>
      <c r="C27" s="278" t="s">
        <v>298</v>
      </c>
      <c r="D27" s="279"/>
      <c r="E27" s="280"/>
      <c r="F27" s="280"/>
      <c r="G27" s="281"/>
      <c r="H27" s="282"/>
      <c r="I27" s="235"/>
    </row>
    <row r="28" spans="1:12" s="265" customFormat="1" ht="16.5" customHeight="1" x14ac:dyDescent="0.25">
      <c r="A28" s="276" t="s">
        <v>37</v>
      </c>
      <c r="B28" s="277" t="s">
        <v>306</v>
      </c>
      <c r="C28" s="278" t="s">
        <v>298</v>
      </c>
      <c r="D28" s="279"/>
      <c r="E28" s="280"/>
      <c r="F28" s="280"/>
      <c r="G28" s="284"/>
      <c r="H28" s="285"/>
      <c r="I28" s="235"/>
    </row>
    <row r="29" spans="1:12" s="265" customFormat="1" ht="16.5" customHeight="1" x14ac:dyDescent="0.25">
      <c r="A29" s="286" t="s">
        <v>307</v>
      </c>
      <c r="B29" s="287" t="s">
        <v>308</v>
      </c>
      <c r="C29" s="288" t="s">
        <v>298</v>
      </c>
      <c r="D29" s="272">
        <f>D38-D57</f>
        <v>144.60854999999998</v>
      </c>
      <c r="E29" s="272">
        <f>E38-E57</f>
        <v>0</v>
      </c>
      <c r="F29" s="272">
        <f>E29-D29</f>
        <v>-144.60854999999998</v>
      </c>
      <c r="G29" s="289">
        <f>F29/D29</f>
        <v>-1</v>
      </c>
      <c r="H29" s="275"/>
      <c r="I29" s="235"/>
    </row>
    <row r="30" spans="1:12" s="265" customFormat="1" ht="16.5" customHeight="1" x14ac:dyDescent="0.25">
      <c r="A30" s="276" t="s">
        <v>309</v>
      </c>
      <c r="B30" s="277" t="s">
        <v>310</v>
      </c>
      <c r="C30" s="278" t="s">
        <v>298</v>
      </c>
      <c r="D30" s="279"/>
      <c r="E30" s="290"/>
      <c r="F30" s="280"/>
      <c r="G30" s="281"/>
      <c r="H30" s="285"/>
      <c r="I30" s="235"/>
    </row>
    <row r="31" spans="1:12" s="265" customFormat="1" ht="16.5" customHeight="1" x14ac:dyDescent="0.25">
      <c r="A31" s="291" t="s">
        <v>311</v>
      </c>
      <c r="B31" s="292" t="s">
        <v>312</v>
      </c>
      <c r="C31" s="293" t="s">
        <v>298</v>
      </c>
      <c r="D31" s="294"/>
      <c r="E31" s="295"/>
      <c r="F31" s="295"/>
      <c r="G31" s="296"/>
      <c r="H31" s="297"/>
      <c r="I31" s="235"/>
      <c r="J31" s="298"/>
      <c r="L31" s="299"/>
    </row>
    <row r="32" spans="1:12" s="265" customFormat="1" ht="16.5" customHeight="1" x14ac:dyDescent="0.25">
      <c r="A32" s="276" t="s">
        <v>48</v>
      </c>
      <c r="B32" s="277" t="s">
        <v>313</v>
      </c>
      <c r="C32" s="278" t="s">
        <v>298</v>
      </c>
      <c r="D32" s="279"/>
      <c r="E32" s="290"/>
      <c r="F32" s="280"/>
      <c r="G32" s="281"/>
      <c r="H32" s="285"/>
      <c r="I32" s="235"/>
    </row>
    <row r="33" spans="1:9" s="265" customFormat="1" ht="16.5" customHeight="1" x14ac:dyDescent="0.25">
      <c r="A33" s="276" t="s">
        <v>314</v>
      </c>
      <c r="B33" s="277" t="s">
        <v>315</v>
      </c>
      <c r="C33" s="278" t="s">
        <v>298</v>
      </c>
      <c r="D33" s="279"/>
      <c r="E33" s="290"/>
      <c r="F33" s="280"/>
      <c r="G33" s="281"/>
      <c r="H33" s="285"/>
      <c r="I33" s="235"/>
    </row>
    <row r="34" spans="1:9" s="265" customFormat="1" ht="16.5" customHeight="1" x14ac:dyDescent="0.25">
      <c r="A34" s="276" t="s">
        <v>316</v>
      </c>
      <c r="B34" s="283" t="s">
        <v>317</v>
      </c>
      <c r="C34" s="278" t="s">
        <v>298</v>
      </c>
      <c r="D34" s="279"/>
      <c r="E34" s="290"/>
      <c r="F34" s="280"/>
      <c r="G34" s="281"/>
      <c r="H34" s="285"/>
      <c r="I34" s="235"/>
    </row>
    <row r="35" spans="1:9" s="265" customFormat="1" ht="16.5" customHeight="1" x14ac:dyDescent="0.25">
      <c r="A35" s="276" t="s">
        <v>318</v>
      </c>
      <c r="B35" s="300" t="s">
        <v>897</v>
      </c>
      <c r="C35" s="278" t="s">
        <v>298</v>
      </c>
      <c r="D35" s="279"/>
      <c r="E35" s="290"/>
      <c r="F35" s="280"/>
      <c r="G35" s="281"/>
      <c r="H35" s="285"/>
      <c r="I35" s="235"/>
    </row>
    <row r="36" spans="1:9" s="265" customFormat="1" ht="16.5" customHeight="1" x14ac:dyDescent="0.25">
      <c r="A36" s="276" t="s">
        <v>320</v>
      </c>
      <c r="B36" s="300" t="s">
        <v>321</v>
      </c>
      <c r="C36" s="278" t="s">
        <v>298</v>
      </c>
      <c r="D36" s="279"/>
      <c r="E36" s="290"/>
      <c r="F36" s="280"/>
      <c r="G36" s="281"/>
      <c r="H36" s="285"/>
      <c r="I36" s="235"/>
    </row>
    <row r="37" spans="1:9" s="265" customFormat="1" ht="16.5" customHeight="1" thickBot="1" x14ac:dyDescent="0.3">
      <c r="A37" s="301" t="s">
        <v>322</v>
      </c>
      <c r="B37" s="302" t="s">
        <v>323</v>
      </c>
      <c r="C37" s="303" t="s">
        <v>298</v>
      </c>
      <c r="D37" s="294"/>
      <c r="E37" s="304"/>
      <c r="F37" s="295"/>
      <c r="G37" s="296"/>
      <c r="H37" s="297"/>
      <c r="I37" s="235"/>
    </row>
    <row r="38" spans="1:9" s="265" customFormat="1" ht="16.5" customHeight="1" x14ac:dyDescent="0.25">
      <c r="A38" s="305" t="s">
        <v>324</v>
      </c>
      <c r="B38" s="306" t="s">
        <v>325</v>
      </c>
      <c r="C38" s="307" t="s">
        <v>298</v>
      </c>
      <c r="D38" s="308">
        <f>D53+D62+D68+D69+D70+D73+D77+D154</f>
        <v>169.37395622399998</v>
      </c>
      <c r="E38" s="308">
        <f>E53+E62+E68+E69+E70+E73+E77</f>
        <v>0</v>
      </c>
      <c r="F38" s="309">
        <f>E38-D38</f>
        <v>-169.37395622399998</v>
      </c>
      <c r="G38" s="310">
        <f>F38/D38</f>
        <v>-1</v>
      </c>
      <c r="H38" s="311"/>
      <c r="I38" s="235"/>
    </row>
    <row r="39" spans="1:9" s="265" customFormat="1" x14ac:dyDescent="0.25">
      <c r="A39" s="276" t="s">
        <v>326</v>
      </c>
      <c r="B39" s="277" t="s">
        <v>896</v>
      </c>
      <c r="C39" s="278" t="s">
        <v>298</v>
      </c>
      <c r="D39" s="279"/>
      <c r="E39" s="312"/>
      <c r="F39" s="285"/>
      <c r="G39" s="285"/>
      <c r="H39" s="282"/>
      <c r="I39" s="235"/>
    </row>
    <row r="40" spans="1:9" s="265" customFormat="1" ht="17.25" customHeight="1" x14ac:dyDescent="0.25">
      <c r="A40" s="276" t="s">
        <v>327</v>
      </c>
      <c r="B40" s="313" t="s">
        <v>301</v>
      </c>
      <c r="C40" s="278" t="s">
        <v>298</v>
      </c>
      <c r="D40" s="279"/>
      <c r="E40" s="312"/>
      <c r="F40" s="285"/>
      <c r="G40" s="285"/>
      <c r="H40" s="282"/>
      <c r="I40" s="235"/>
    </row>
    <row r="41" spans="1:9" s="265" customFormat="1" ht="17.25" customHeight="1" x14ac:dyDescent="0.25">
      <c r="A41" s="276" t="s">
        <v>328</v>
      </c>
      <c r="B41" s="313" t="s">
        <v>303</v>
      </c>
      <c r="C41" s="278" t="s">
        <v>298</v>
      </c>
      <c r="D41" s="279"/>
      <c r="E41" s="312"/>
      <c r="F41" s="285"/>
      <c r="G41" s="285"/>
      <c r="H41" s="282"/>
      <c r="I41" s="235"/>
    </row>
    <row r="42" spans="1:9" s="265" customFormat="1" ht="17.25" customHeight="1" x14ac:dyDescent="0.25">
      <c r="A42" s="276" t="s">
        <v>329</v>
      </c>
      <c r="B42" s="313" t="s">
        <v>305</v>
      </c>
      <c r="C42" s="278" t="s">
        <v>298</v>
      </c>
      <c r="D42" s="279"/>
      <c r="E42" s="312"/>
      <c r="F42" s="285"/>
      <c r="G42" s="285"/>
      <c r="H42" s="282"/>
      <c r="I42" s="235"/>
    </row>
    <row r="43" spans="1:9" s="265" customFormat="1" x14ac:dyDescent="0.25">
      <c r="A43" s="276" t="s">
        <v>330</v>
      </c>
      <c r="B43" s="277" t="s">
        <v>306</v>
      </c>
      <c r="C43" s="278" t="s">
        <v>298</v>
      </c>
      <c r="D43" s="279"/>
      <c r="E43" s="312"/>
      <c r="F43" s="314"/>
      <c r="G43" s="314"/>
      <c r="H43" s="282"/>
      <c r="I43" s="235"/>
    </row>
    <row r="44" spans="1:9" s="265" customFormat="1" x14ac:dyDescent="0.25">
      <c r="A44" s="286" t="s">
        <v>331</v>
      </c>
      <c r="B44" s="287" t="s">
        <v>308</v>
      </c>
      <c r="C44" s="288" t="s">
        <v>298</v>
      </c>
      <c r="D44" s="272">
        <f>D38-D46</f>
        <v>169.37395622399998</v>
      </c>
      <c r="E44" s="272">
        <f>E38-E46</f>
        <v>0</v>
      </c>
      <c r="F44" s="272">
        <f>E44-D44</f>
        <v>-169.37395622399998</v>
      </c>
      <c r="G44" s="289">
        <f>F44/D44</f>
        <v>-1</v>
      </c>
      <c r="H44" s="275"/>
      <c r="I44" s="235"/>
    </row>
    <row r="45" spans="1:9" s="265" customFormat="1" x14ac:dyDescent="0.25">
      <c r="A45" s="276" t="s">
        <v>332</v>
      </c>
      <c r="B45" s="277" t="s">
        <v>310</v>
      </c>
      <c r="C45" s="278" t="s">
        <v>298</v>
      </c>
      <c r="D45" s="279"/>
      <c r="E45" s="312"/>
      <c r="F45" s="285"/>
      <c r="G45" s="285"/>
      <c r="H45" s="282"/>
      <c r="I45" s="235"/>
    </row>
    <row r="46" spans="1:9" s="265" customFormat="1" x14ac:dyDescent="0.25">
      <c r="A46" s="291" t="s">
        <v>333</v>
      </c>
      <c r="B46" s="292" t="s">
        <v>312</v>
      </c>
      <c r="C46" s="293" t="s">
        <v>298</v>
      </c>
      <c r="D46" s="294"/>
      <c r="E46" s="295"/>
      <c r="F46" s="295"/>
      <c r="G46" s="296"/>
      <c r="H46" s="297"/>
      <c r="I46" s="235"/>
    </row>
    <row r="47" spans="1:9" s="265" customFormat="1" x14ac:dyDescent="0.25">
      <c r="A47" s="276" t="s">
        <v>334</v>
      </c>
      <c r="B47" s="277" t="s">
        <v>313</v>
      </c>
      <c r="C47" s="278" t="s">
        <v>298</v>
      </c>
      <c r="D47" s="279"/>
      <c r="E47" s="312"/>
      <c r="F47" s="285"/>
      <c r="G47" s="285"/>
      <c r="H47" s="282"/>
      <c r="I47" s="235"/>
    </row>
    <row r="48" spans="1:9" s="265" customFormat="1" ht="15.75" customHeight="1" x14ac:dyDescent="0.25">
      <c r="A48" s="276" t="s">
        <v>335</v>
      </c>
      <c r="B48" s="277" t="s">
        <v>315</v>
      </c>
      <c r="C48" s="278" t="s">
        <v>298</v>
      </c>
      <c r="D48" s="279"/>
      <c r="E48" s="312"/>
      <c r="F48" s="285"/>
      <c r="G48" s="285"/>
      <c r="H48" s="282"/>
      <c r="I48" s="235"/>
    </row>
    <row r="49" spans="1:14" s="265" customFormat="1" ht="17.25" customHeight="1" x14ac:dyDescent="0.25">
      <c r="A49" s="276" t="s">
        <v>336</v>
      </c>
      <c r="B49" s="283" t="s">
        <v>317</v>
      </c>
      <c r="C49" s="278" t="s">
        <v>298</v>
      </c>
      <c r="D49" s="279"/>
      <c r="E49" s="312"/>
      <c r="F49" s="285"/>
      <c r="G49" s="285"/>
      <c r="H49" s="282"/>
      <c r="I49" s="235"/>
    </row>
    <row r="50" spans="1:14" s="265" customFormat="1" x14ac:dyDescent="0.25">
      <c r="A50" s="276" t="s">
        <v>337</v>
      </c>
      <c r="B50" s="313" t="s">
        <v>897</v>
      </c>
      <c r="C50" s="278" t="s">
        <v>298</v>
      </c>
      <c r="D50" s="279"/>
      <c r="E50" s="312"/>
      <c r="F50" s="285"/>
      <c r="G50" s="285"/>
      <c r="H50" s="282"/>
      <c r="I50" s="235"/>
      <c r="J50" s="315"/>
      <c r="N50" s="316"/>
    </row>
    <row r="51" spans="1:14" s="265" customFormat="1" x14ac:dyDescent="0.25">
      <c r="A51" s="276" t="s">
        <v>338</v>
      </c>
      <c r="B51" s="313" t="s">
        <v>321</v>
      </c>
      <c r="C51" s="278" t="s">
        <v>298</v>
      </c>
      <c r="D51" s="279"/>
      <c r="E51" s="312"/>
      <c r="F51" s="285"/>
      <c r="G51" s="285"/>
      <c r="H51" s="282"/>
      <c r="I51" s="235"/>
      <c r="J51" s="315"/>
      <c r="K51" s="299"/>
      <c r="L51" s="315"/>
      <c r="M51" s="317"/>
      <c r="N51" s="318"/>
    </row>
    <row r="52" spans="1:14" s="265" customFormat="1" x14ac:dyDescent="0.25">
      <c r="A52" s="291" t="s">
        <v>339</v>
      </c>
      <c r="B52" s="292" t="s">
        <v>323</v>
      </c>
      <c r="C52" s="293" t="s">
        <v>298</v>
      </c>
      <c r="D52" s="294"/>
      <c r="E52" s="319"/>
      <c r="F52" s="295"/>
      <c r="G52" s="296"/>
      <c r="H52" s="297"/>
      <c r="I52" s="235"/>
      <c r="J52" s="315"/>
      <c r="M52" s="317"/>
      <c r="N52" s="318"/>
    </row>
    <row r="53" spans="1:14" s="265" customFormat="1" x14ac:dyDescent="0.25">
      <c r="A53" s="320" t="s">
        <v>340</v>
      </c>
      <c r="B53" s="321" t="s">
        <v>341</v>
      </c>
      <c r="C53" s="322" t="s">
        <v>298</v>
      </c>
      <c r="D53" s="323">
        <f>D57+D60+D61</f>
        <v>57.046516224000001</v>
      </c>
      <c r="E53" s="309">
        <f>E55+E60+E61</f>
        <v>0</v>
      </c>
      <c r="F53" s="309">
        <f>E53-D53</f>
        <v>-57.046516224000001</v>
      </c>
      <c r="G53" s="310">
        <f>F53/D53</f>
        <v>-1</v>
      </c>
      <c r="H53" s="321"/>
      <c r="I53" s="235"/>
      <c r="J53" s="324"/>
      <c r="M53" s="299"/>
      <c r="N53" s="318"/>
    </row>
    <row r="54" spans="1:14" s="265" customFormat="1" x14ac:dyDescent="0.25">
      <c r="A54" s="276" t="s">
        <v>327</v>
      </c>
      <c r="B54" s="313" t="s">
        <v>342</v>
      </c>
      <c r="C54" s="325" t="s">
        <v>298</v>
      </c>
      <c r="D54" s="326"/>
      <c r="E54" s="312"/>
      <c r="F54" s="285"/>
      <c r="G54" s="285"/>
      <c r="H54" s="327"/>
      <c r="I54" s="235"/>
      <c r="J54" s="315"/>
      <c r="N54" s="318"/>
    </row>
    <row r="55" spans="1:14" s="265" customFormat="1" x14ac:dyDescent="0.25">
      <c r="A55" s="276" t="s">
        <v>328</v>
      </c>
      <c r="B55" s="300" t="s">
        <v>343</v>
      </c>
      <c r="C55" s="325" t="s">
        <v>298</v>
      </c>
      <c r="D55" s="328">
        <f t="shared" ref="D55:G56" si="0">D56</f>
        <v>24.765406224000003</v>
      </c>
      <c r="E55" s="328">
        <f t="shared" si="0"/>
        <v>0</v>
      </c>
      <c r="F55" s="329">
        <f t="shared" si="0"/>
        <v>-24.765406224000003</v>
      </c>
      <c r="G55" s="330">
        <f t="shared" si="0"/>
        <v>-1</v>
      </c>
      <c r="H55" s="331"/>
      <c r="I55" s="235"/>
      <c r="J55" s="324"/>
      <c r="N55" s="318"/>
    </row>
    <row r="56" spans="1:14" s="265" customFormat="1" x14ac:dyDescent="0.25">
      <c r="A56" s="276" t="s">
        <v>344</v>
      </c>
      <c r="B56" s="332" t="s">
        <v>345</v>
      </c>
      <c r="C56" s="325" t="s">
        <v>298</v>
      </c>
      <c r="D56" s="328">
        <f>D57</f>
        <v>24.765406224000003</v>
      </c>
      <c r="E56" s="328">
        <f>E57</f>
        <v>0</v>
      </c>
      <c r="F56" s="329">
        <f t="shared" si="0"/>
        <v>-24.765406224000003</v>
      </c>
      <c r="G56" s="330">
        <f t="shared" si="0"/>
        <v>-1</v>
      </c>
      <c r="H56" s="331"/>
      <c r="I56" s="235"/>
      <c r="J56" s="324"/>
      <c r="N56" s="318"/>
    </row>
    <row r="57" spans="1:14" s="265" customFormat="1" ht="18.75" customHeight="1" x14ac:dyDescent="0.25">
      <c r="A57" s="286" t="s">
        <v>346</v>
      </c>
      <c r="B57" s="333" t="s">
        <v>347</v>
      </c>
      <c r="C57" s="288" t="s">
        <v>298</v>
      </c>
      <c r="D57" s="272">
        <f>10.0112*2.47377</f>
        <v>24.765406224000003</v>
      </c>
      <c r="E57" s="334"/>
      <c r="F57" s="272">
        <f>E57-D57</f>
        <v>-24.765406224000003</v>
      </c>
      <c r="G57" s="289">
        <f>F57/D57</f>
        <v>-1</v>
      </c>
      <c r="H57" s="275"/>
      <c r="I57" s="235"/>
      <c r="J57" s="335"/>
      <c r="N57" s="318"/>
    </row>
    <row r="58" spans="1:14" s="265" customFormat="1" x14ac:dyDescent="0.25">
      <c r="A58" s="276" t="s">
        <v>348</v>
      </c>
      <c r="B58" s="336" t="s">
        <v>349</v>
      </c>
      <c r="C58" s="278" t="s">
        <v>298</v>
      </c>
      <c r="D58" s="279"/>
      <c r="E58" s="337"/>
      <c r="F58" s="285"/>
      <c r="G58" s="285"/>
      <c r="H58" s="282"/>
      <c r="I58" s="235"/>
      <c r="J58" s="315"/>
      <c r="N58" s="318"/>
    </row>
    <row r="59" spans="1:14" s="265" customFormat="1" ht="15.75" customHeight="1" x14ac:dyDescent="0.25">
      <c r="A59" s="276" t="s">
        <v>350</v>
      </c>
      <c r="B59" s="332" t="s">
        <v>351</v>
      </c>
      <c r="C59" s="278" t="s">
        <v>298</v>
      </c>
      <c r="D59" s="279"/>
      <c r="E59" s="337"/>
      <c r="F59" s="285"/>
      <c r="G59" s="285"/>
      <c r="H59" s="282"/>
      <c r="I59" s="235"/>
      <c r="J59" s="316"/>
      <c r="N59" s="318"/>
    </row>
    <row r="60" spans="1:14" s="265" customFormat="1" x14ac:dyDescent="0.25">
      <c r="A60" s="286" t="s">
        <v>329</v>
      </c>
      <c r="B60" s="338" t="s">
        <v>352</v>
      </c>
      <c r="C60" s="288" t="s">
        <v>298</v>
      </c>
      <c r="D60" s="272">
        <v>24.66245</v>
      </c>
      <c r="E60" s="272"/>
      <c r="F60" s="272">
        <f>E60-D60</f>
        <v>-24.66245</v>
      </c>
      <c r="G60" s="289">
        <f t="shared" ref="G60:G64" si="1">F60/D60</f>
        <v>-1</v>
      </c>
      <c r="H60" s="275"/>
      <c r="I60" s="235"/>
      <c r="N60" s="318"/>
    </row>
    <row r="61" spans="1:14" s="265" customFormat="1" x14ac:dyDescent="0.25">
      <c r="A61" s="286" t="s">
        <v>353</v>
      </c>
      <c r="B61" s="338" t="s">
        <v>354</v>
      </c>
      <c r="C61" s="288" t="s">
        <v>298</v>
      </c>
      <c r="D61" s="272">
        <f>4.29626+0.555+1.30517+0.20475+0.32687+0.65659+0.08142+0.1926</f>
        <v>7.6186599999999993</v>
      </c>
      <c r="E61" s="272"/>
      <c r="F61" s="272">
        <f>E61-D61</f>
        <v>-7.6186599999999993</v>
      </c>
      <c r="G61" s="289">
        <f t="shared" si="1"/>
        <v>-1</v>
      </c>
      <c r="H61" s="339"/>
      <c r="I61" s="235"/>
      <c r="N61" s="318"/>
    </row>
    <row r="62" spans="1:14" s="265" customFormat="1" x14ac:dyDescent="0.25">
      <c r="A62" s="320" t="s">
        <v>355</v>
      </c>
      <c r="B62" s="321" t="s">
        <v>356</v>
      </c>
      <c r="C62" s="322" t="s">
        <v>298</v>
      </c>
      <c r="D62" s="323">
        <f>D67+D63+D64</f>
        <v>15.65405</v>
      </c>
      <c r="E62" s="323">
        <f>E67+E63+E64</f>
        <v>0</v>
      </c>
      <c r="F62" s="309">
        <f>E62-D62</f>
        <v>-15.65405</v>
      </c>
      <c r="G62" s="310">
        <f>F62/D62</f>
        <v>-1</v>
      </c>
      <c r="H62" s="275"/>
      <c r="I62" s="235"/>
      <c r="N62" s="318"/>
    </row>
    <row r="63" spans="1:14" s="265" customFormat="1" ht="16.5" customHeight="1" x14ac:dyDescent="0.25">
      <c r="A63" s="286" t="s">
        <v>357</v>
      </c>
      <c r="B63" s="340" t="s">
        <v>358</v>
      </c>
      <c r="C63" s="288" t="s">
        <v>298</v>
      </c>
      <c r="D63" s="272">
        <v>13.74962</v>
      </c>
      <c r="E63" s="272"/>
      <c r="F63" s="272">
        <f>E63-D63</f>
        <v>-13.74962</v>
      </c>
      <c r="G63" s="289">
        <f t="shared" si="1"/>
        <v>-1</v>
      </c>
      <c r="H63" s="339"/>
      <c r="I63" s="235"/>
    </row>
    <row r="64" spans="1:14" s="265" customFormat="1" ht="16.5" customHeight="1" x14ac:dyDescent="0.25">
      <c r="A64" s="286" t="s">
        <v>359</v>
      </c>
      <c r="B64" s="340" t="s">
        <v>360</v>
      </c>
      <c r="C64" s="288" t="s">
        <v>298</v>
      </c>
      <c r="D64" s="272">
        <v>1.9044300000000001</v>
      </c>
      <c r="E64" s="272"/>
      <c r="F64" s="272">
        <f>E64-D64</f>
        <v>-1.9044300000000001</v>
      </c>
      <c r="G64" s="289">
        <f t="shared" si="1"/>
        <v>-1</v>
      </c>
      <c r="H64" s="339"/>
      <c r="I64" s="235"/>
    </row>
    <row r="65" spans="1:9" s="265" customFormat="1" x14ac:dyDescent="0.25">
      <c r="A65" s="276" t="s">
        <v>361</v>
      </c>
      <c r="B65" s="300" t="s">
        <v>362</v>
      </c>
      <c r="C65" s="278" t="s">
        <v>298</v>
      </c>
      <c r="D65" s="279"/>
      <c r="E65" s="312"/>
      <c r="F65" s="285"/>
      <c r="G65" s="285"/>
      <c r="H65" s="282"/>
      <c r="I65" s="235"/>
    </row>
    <row r="66" spans="1:9" s="265" customFormat="1" x14ac:dyDescent="0.25">
      <c r="A66" s="276" t="s">
        <v>363</v>
      </c>
      <c r="B66" s="300" t="s">
        <v>898</v>
      </c>
      <c r="C66" s="278" t="s">
        <v>298</v>
      </c>
      <c r="D66" s="279"/>
      <c r="E66" s="279"/>
      <c r="F66" s="279"/>
      <c r="G66" s="279"/>
      <c r="H66" s="279"/>
      <c r="I66" s="235"/>
    </row>
    <row r="67" spans="1:9" s="265" customFormat="1" x14ac:dyDescent="0.25">
      <c r="A67" s="291" t="s">
        <v>364</v>
      </c>
      <c r="B67" s="341" t="s">
        <v>365</v>
      </c>
      <c r="C67" s="293" t="s">
        <v>298</v>
      </c>
      <c r="D67" s="295"/>
      <c r="E67" s="295"/>
      <c r="F67" s="295"/>
      <c r="G67" s="296"/>
      <c r="H67" s="296"/>
      <c r="I67" s="235"/>
    </row>
    <row r="68" spans="1:9" s="265" customFormat="1" x14ac:dyDescent="0.25">
      <c r="A68" s="320" t="s">
        <v>366</v>
      </c>
      <c r="B68" s="321" t="s">
        <v>367</v>
      </c>
      <c r="C68" s="322" t="s">
        <v>298</v>
      </c>
      <c r="D68" s="342">
        <f>67.06771+17.68687</f>
        <v>84.754580000000004</v>
      </c>
      <c r="E68" s="309"/>
      <c r="F68" s="309">
        <f t="shared" ref="F68:F76" si="2">E68-D68</f>
        <v>-84.754580000000004</v>
      </c>
      <c r="G68" s="310">
        <f t="shared" ref="G68:G73" si="3">F68/D68</f>
        <v>-1</v>
      </c>
      <c r="H68" s="310"/>
      <c r="I68" s="235"/>
    </row>
    <row r="69" spans="1:9" s="265" customFormat="1" x14ac:dyDescent="0.25">
      <c r="A69" s="320" t="s">
        <v>368</v>
      </c>
      <c r="B69" s="321" t="s">
        <v>369</v>
      </c>
      <c r="C69" s="322" t="s">
        <v>298</v>
      </c>
      <c r="D69" s="342">
        <v>5.4773500000000004</v>
      </c>
      <c r="E69" s="309"/>
      <c r="F69" s="309">
        <f t="shared" si="2"/>
        <v>-5.4773500000000004</v>
      </c>
      <c r="G69" s="310">
        <f t="shared" si="3"/>
        <v>-1</v>
      </c>
      <c r="H69" s="310"/>
      <c r="I69" s="235"/>
    </row>
    <row r="70" spans="1:9" s="265" customFormat="1" x14ac:dyDescent="0.25">
      <c r="A70" s="320" t="s">
        <v>370</v>
      </c>
      <c r="B70" s="321" t="s">
        <v>371</v>
      </c>
      <c r="C70" s="322" t="s">
        <v>298</v>
      </c>
      <c r="D70" s="342">
        <f>D71+D72</f>
        <v>3.4023700000000003</v>
      </c>
      <c r="E70" s="342">
        <f>E71+E72</f>
        <v>0</v>
      </c>
      <c r="F70" s="309">
        <f>E70-D70</f>
        <v>-3.4023700000000003</v>
      </c>
      <c r="G70" s="310">
        <f t="shared" si="3"/>
        <v>-1</v>
      </c>
      <c r="H70" s="310"/>
      <c r="I70" s="235"/>
    </row>
    <row r="71" spans="1:9" s="265" customFormat="1" x14ac:dyDescent="0.25">
      <c r="A71" s="286" t="s">
        <v>372</v>
      </c>
      <c r="B71" s="338" t="s">
        <v>373</v>
      </c>
      <c r="C71" s="288" t="s">
        <v>298</v>
      </c>
      <c r="D71" s="343">
        <v>0.69311999999999996</v>
      </c>
      <c r="E71" s="272"/>
      <c r="F71" s="272">
        <f>E71-D71</f>
        <v>-0.69311999999999996</v>
      </c>
      <c r="G71" s="289">
        <f t="shared" si="3"/>
        <v>-1</v>
      </c>
      <c r="H71" s="289"/>
      <c r="I71" s="235"/>
    </row>
    <row r="72" spans="1:9" s="265" customFormat="1" x14ac:dyDescent="0.25">
      <c r="A72" s="286" t="s">
        <v>374</v>
      </c>
      <c r="B72" s="338" t="s">
        <v>375</v>
      </c>
      <c r="C72" s="288" t="s">
        <v>298</v>
      </c>
      <c r="D72" s="343">
        <f>0.08587+0.14938+2.474</f>
        <v>2.7092500000000004</v>
      </c>
      <c r="E72" s="272"/>
      <c r="F72" s="272">
        <f t="shared" si="2"/>
        <v>-2.7092500000000004</v>
      </c>
      <c r="G72" s="289">
        <f t="shared" si="3"/>
        <v>-1</v>
      </c>
      <c r="H72" s="289"/>
      <c r="I72" s="235"/>
    </row>
    <row r="73" spans="1:9" s="265" customFormat="1" x14ac:dyDescent="0.25">
      <c r="A73" s="320" t="s">
        <v>376</v>
      </c>
      <c r="B73" s="321" t="s">
        <v>377</v>
      </c>
      <c r="C73" s="322" t="s">
        <v>298</v>
      </c>
      <c r="D73" s="342">
        <f>D74+D75+D76</f>
        <v>-9.7509100000000011</v>
      </c>
      <c r="E73" s="309">
        <f>E74+E75+E76</f>
        <v>0</v>
      </c>
      <c r="F73" s="309">
        <f t="shared" si="2"/>
        <v>9.7509100000000011</v>
      </c>
      <c r="G73" s="310">
        <f t="shared" si="3"/>
        <v>-1</v>
      </c>
      <c r="H73" s="310"/>
      <c r="I73" s="235"/>
    </row>
    <row r="74" spans="1:9" s="265" customFormat="1" x14ac:dyDescent="0.25">
      <c r="A74" s="291" t="s">
        <v>378</v>
      </c>
      <c r="B74" s="341" t="s">
        <v>379</v>
      </c>
      <c r="C74" s="293" t="s">
        <v>298</v>
      </c>
      <c r="D74" s="295"/>
      <c r="E74" s="295"/>
      <c r="F74" s="295"/>
      <c r="G74" s="296"/>
      <c r="H74" s="296"/>
      <c r="I74" s="235"/>
    </row>
    <row r="75" spans="1:9" s="265" customFormat="1" x14ac:dyDescent="0.25">
      <c r="A75" s="286" t="s">
        <v>380</v>
      </c>
      <c r="B75" s="338" t="s">
        <v>381</v>
      </c>
      <c r="C75" s="288" t="s">
        <v>298</v>
      </c>
      <c r="D75" s="272">
        <v>0</v>
      </c>
      <c r="E75" s="272"/>
      <c r="F75" s="272">
        <f t="shared" si="2"/>
        <v>0</v>
      </c>
      <c r="G75" s="289" t="e">
        <f t="shared" ref="G75:G76" si="4">F75/D75</f>
        <v>#DIV/0!</v>
      </c>
      <c r="H75" s="289"/>
      <c r="I75" s="235"/>
    </row>
    <row r="76" spans="1:9" s="265" customFormat="1" ht="16.5" thickBot="1" x14ac:dyDescent="0.3">
      <c r="A76" s="344" t="s">
        <v>382</v>
      </c>
      <c r="B76" s="345" t="s">
        <v>383</v>
      </c>
      <c r="C76" s="346" t="s">
        <v>298</v>
      </c>
      <c r="D76" s="272">
        <f>10.18818-26.53209+6.593</f>
        <v>-9.7509100000000011</v>
      </c>
      <c r="E76" s="347"/>
      <c r="F76" s="347">
        <f t="shared" si="2"/>
        <v>9.7509100000000011</v>
      </c>
      <c r="G76" s="289">
        <f t="shared" si="4"/>
        <v>-1</v>
      </c>
      <c r="H76" s="348"/>
      <c r="I76" s="235"/>
    </row>
    <row r="77" spans="1:9" s="265" customFormat="1" x14ac:dyDescent="0.25">
      <c r="A77" s="349" t="s">
        <v>384</v>
      </c>
      <c r="B77" s="350" t="s">
        <v>385</v>
      </c>
      <c r="C77" s="351" t="s">
        <v>298</v>
      </c>
      <c r="D77" s="352"/>
      <c r="E77" s="352"/>
      <c r="F77" s="353"/>
      <c r="G77" s="354"/>
      <c r="H77" s="355"/>
      <c r="I77" s="235"/>
    </row>
    <row r="78" spans="1:9" s="265" customFormat="1" x14ac:dyDescent="0.25">
      <c r="A78" s="276" t="s">
        <v>386</v>
      </c>
      <c r="B78" s="300" t="s">
        <v>387</v>
      </c>
      <c r="C78" s="278" t="s">
        <v>298</v>
      </c>
      <c r="D78" s="328"/>
      <c r="E78" s="312"/>
      <c r="F78" s="285"/>
      <c r="G78" s="285"/>
      <c r="H78" s="285"/>
      <c r="I78" s="235"/>
    </row>
    <row r="79" spans="1:9" s="265" customFormat="1" x14ac:dyDescent="0.25">
      <c r="A79" s="276" t="s">
        <v>388</v>
      </c>
      <c r="B79" s="300" t="s">
        <v>389</v>
      </c>
      <c r="C79" s="278" t="s">
        <v>298</v>
      </c>
      <c r="D79" s="328"/>
      <c r="E79" s="312"/>
      <c r="F79" s="285"/>
      <c r="G79" s="285"/>
      <c r="H79" s="285"/>
      <c r="I79" s="235"/>
    </row>
    <row r="80" spans="1:9" s="265" customFormat="1" ht="16.5" thickBot="1" x14ac:dyDescent="0.3">
      <c r="A80" s="356" t="s">
        <v>390</v>
      </c>
      <c r="B80" s="357" t="s">
        <v>391</v>
      </c>
      <c r="C80" s="358" t="s">
        <v>298</v>
      </c>
      <c r="D80" s="328"/>
      <c r="E80" s="328"/>
      <c r="F80" s="285"/>
      <c r="G80" s="285"/>
      <c r="H80" s="285"/>
      <c r="I80" s="235"/>
    </row>
    <row r="81" spans="1:9" s="265" customFormat="1" x14ac:dyDescent="0.25">
      <c r="A81" s="359" t="s">
        <v>392</v>
      </c>
      <c r="B81" s="360" t="s">
        <v>393</v>
      </c>
      <c r="C81" s="361" t="s">
        <v>298</v>
      </c>
      <c r="D81" s="362"/>
      <c r="E81" s="362"/>
      <c r="F81" s="295"/>
      <c r="G81" s="296"/>
      <c r="H81" s="297"/>
      <c r="I81" s="235"/>
    </row>
    <row r="82" spans="1:9" s="265" customFormat="1" x14ac:dyDescent="0.25">
      <c r="A82" s="276" t="s">
        <v>394</v>
      </c>
      <c r="B82" s="277" t="s">
        <v>896</v>
      </c>
      <c r="C82" s="278" t="s">
        <v>298</v>
      </c>
      <c r="D82" s="279"/>
      <c r="E82" s="312"/>
      <c r="F82" s="285"/>
      <c r="G82" s="285"/>
      <c r="H82" s="282"/>
      <c r="I82" s="235"/>
    </row>
    <row r="83" spans="1:9" s="265" customFormat="1" ht="16.5" customHeight="1" x14ac:dyDescent="0.25">
      <c r="A83" s="276" t="s">
        <v>395</v>
      </c>
      <c r="B83" s="313" t="s">
        <v>301</v>
      </c>
      <c r="C83" s="278" t="s">
        <v>298</v>
      </c>
      <c r="D83" s="279"/>
      <c r="E83" s="312"/>
      <c r="F83" s="285"/>
      <c r="G83" s="285"/>
      <c r="H83" s="282"/>
      <c r="I83" s="235"/>
    </row>
    <row r="84" spans="1:9" s="265" customFormat="1" ht="16.5" customHeight="1" x14ac:dyDescent="0.25">
      <c r="A84" s="276" t="s">
        <v>396</v>
      </c>
      <c r="B84" s="313" t="s">
        <v>303</v>
      </c>
      <c r="C84" s="278" t="s">
        <v>298</v>
      </c>
      <c r="D84" s="279"/>
      <c r="E84" s="312"/>
      <c r="F84" s="285"/>
      <c r="G84" s="285"/>
      <c r="H84" s="282"/>
      <c r="I84" s="235"/>
    </row>
    <row r="85" spans="1:9" s="265" customFormat="1" ht="16.5" customHeight="1" x14ac:dyDescent="0.25">
      <c r="A85" s="276" t="s">
        <v>397</v>
      </c>
      <c r="B85" s="313" t="s">
        <v>305</v>
      </c>
      <c r="C85" s="278" t="s">
        <v>298</v>
      </c>
      <c r="D85" s="279"/>
      <c r="E85" s="312"/>
      <c r="F85" s="285"/>
      <c r="G85" s="285"/>
      <c r="H85" s="282"/>
      <c r="I85" s="235"/>
    </row>
    <row r="86" spans="1:9" s="265" customFormat="1" ht="16.5" customHeight="1" x14ac:dyDescent="0.25">
      <c r="A86" s="276" t="s">
        <v>398</v>
      </c>
      <c r="B86" s="277" t="s">
        <v>306</v>
      </c>
      <c r="C86" s="278" t="s">
        <v>298</v>
      </c>
      <c r="D86" s="279"/>
      <c r="E86" s="312"/>
      <c r="F86" s="285"/>
      <c r="G86" s="285"/>
      <c r="H86" s="282"/>
      <c r="I86" s="235"/>
    </row>
    <row r="87" spans="1:9" s="265" customFormat="1" ht="16.5" customHeight="1" x14ac:dyDescent="0.25">
      <c r="A87" s="291" t="s">
        <v>399</v>
      </c>
      <c r="B87" s="292" t="s">
        <v>308</v>
      </c>
      <c r="C87" s="293" t="s">
        <v>298</v>
      </c>
      <c r="D87" s="363"/>
      <c r="E87" s="364"/>
      <c r="F87" s="295"/>
      <c r="G87" s="296"/>
      <c r="H87" s="297"/>
      <c r="I87" s="235"/>
    </row>
    <row r="88" spans="1:9" s="265" customFormat="1" ht="16.5" customHeight="1" x14ac:dyDescent="0.25">
      <c r="A88" s="276" t="s">
        <v>400</v>
      </c>
      <c r="B88" s="277" t="s">
        <v>310</v>
      </c>
      <c r="C88" s="278" t="s">
        <v>298</v>
      </c>
      <c r="D88" s="279"/>
      <c r="E88" s="312"/>
      <c r="F88" s="285"/>
      <c r="G88" s="285"/>
      <c r="H88" s="282"/>
      <c r="I88" s="235"/>
    </row>
    <row r="89" spans="1:9" s="265" customFormat="1" ht="16.5" customHeight="1" x14ac:dyDescent="0.25">
      <c r="A89" s="291" t="s">
        <v>401</v>
      </c>
      <c r="B89" s="292" t="s">
        <v>312</v>
      </c>
      <c r="C89" s="293" t="s">
        <v>298</v>
      </c>
      <c r="D89" s="294"/>
      <c r="E89" s="364"/>
      <c r="F89" s="295"/>
      <c r="G89" s="296"/>
      <c r="H89" s="297"/>
      <c r="I89" s="235"/>
    </row>
    <row r="90" spans="1:9" s="265" customFormat="1" ht="16.5" customHeight="1" x14ac:dyDescent="0.25">
      <c r="A90" s="276" t="s">
        <v>402</v>
      </c>
      <c r="B90" s="277" t="s">
        <v>313</v>
      </c>
      <c r="C90" s="278" t="s">
        <v>298</v>
      </c>
      <c r="D90" s="279"/>
      <c r="E90" s="312"/>
      <c r="F90" s="285"/>
      <c r="G90" s="285"/>
      <c r="H90" s="282"/>
      <c r="I90" s="235"/>
    </row>
    <row r="91" spans="1:9" s="265" customFormat="1" ht="16.5" customHeight="1" x14ac:dyDescent="0.25">
      <c r="A91" s="276" t="s">
        <v>403</v>
      </c>
      <c r="B91" s="277" t="s">
        <v>315</v>
      </c>
      <c r="C91" s="278" t="s">
        <v>298</v>
      </c>
      <c r="D91" s="279"/>
      <c r="E91" s="312"/>
      <c r="F91" s="285"/>
      <c r="G91" s="285"/>
      <c r="H91" s="282"/>
      <c r="I91" s="235"/>
    </row>
    <row r="92" spans="1:9" s="265" customFormat="1" ht="16.5" customHeight="1" x14ac:dyDescent="0.25">
      <c r="A92" s="276" t="s">
        <v>404</v>
      </c>
      <c r="B92" s="283" t="s">
        <v>317</v>
      </c>
      <c r="C92" s="278" t="s">
        <v>298</v>
      </c>
      <c r="D92" s="279"/>
      <c r="E92" s="312"/>
      <c r="F92" s="285"/>
      <c r="G92" s="285"/>
      <c r="H92" s="282"/>
      <c r="I92" s="235"/>
    </row>
    <row r="93" spans="1:9" s="265" customFormat="1" x14ac:dyDescent="0.25">
      <c r="A93" s="276" t="s">
        <v>405</v>
      </c>
      <c r="B93" s="313" t="s">
        <v>897</v>
      </c>
      <c r="C93" s="278" t="s">
        <v>298</v>
      </c>
      <c r="D93" s="279"/>
      <c r="E93" s="312"/>
      <c r="F93" s="285"/>
      <c r="G93" s="285"/>
      <c r="H93" s="282"/>
      <c r="I93" s="235"/>
    </row>
    <row r="94" spans="1:9" s="265" customFormat="1" x14ac:dyDescent="0.25">
      <c r="A94" s="276" t="s">
        <v>406</v>
      </c>
      <c r="B94" s="300" t="s">
        <v>321</v>
      </c>
      <c r="C94" s="278" t="s">
        <v>298</v>
      </c>
      <c r="D94" s="279"/>
      <c r="E94" s="312"/>
      <c r="F94" s="285"/>
      <c r="G94" s="285"/>
      <c r="H94" s="282"/>
      <c r="I94" s="235"/>
    </row>
    <row r="95" spans="1:9" s="265" customFormat="1" x14ac:dyDescent="0.25">
      <c r="A95" s="291" t="s">
        <v>407</v>
      </c>
      <c r="B95" s="292" t="s">
        <v>323</v>
      </c>
      <c r="C95" s="293" t="s">
        <v>298</v>
      </c>
      <c r="D95" s="294"/>
      <c r="E95" s="364"/>
      <c r="F95" s="295"/>
      <c r="G95" s="296"/>
      <c r="H95" s="297"/>
      <c r="I95" s="235"/>
    </row>
    <row r="96" spans="1:9" s="265" customFormat="1" x14ac:dyDescent="0.25">
      <c r="A96" s="291" t="s">
        <v>408</v>
      </c>
      <c r="B96" s="365" t="s">
        <v>899</v>
      </c>
      <c r="C96" s="293" t="s">
        <v>298</v>
      </c>
      <c r="D96" s="294"/>
      <c r="E96" s="364"/>
      <c r="F96" s="295"/>
      <c r="G96" s="296"/>
      <c r="H96" s="297"/>
      <c r="I96" s="235"/>
    </row>
    <row r="97" spans="1:9" s="265" customFormat="1" x14ac:dyDescent="0.25">
      <c r="A97" s="276" t="s">
        <v>409</v>
      </c>
      <c r="B97" s="283" t="s">
        <v>410</v>
      </c>
      <c r="C97" s="278" t="s">
        <v>298</v>
      </c>
      <c r="D97" s="294"/>
      <c r="E97" s="364"/>
      <c r="F97" s="295"/>
      <c r="G97" s="296"/>
      <c r="H97" s="297"/>
      <c r="I97" s="235"/>
    </row>
    <row r="98" spans="1:9" s="265" customFormat="1" x14ac:dyDescent="0.25">
      <c r="A98" s="276" t="s">
        <v>411</v>
      </c>
      <c r="B98" s="313" t="s">
        <v>412</v>
      </c>
      <c r="C98" s="278" t="s">
        <v>298</v>
      </c>
      <c r="D98" s="279"/>
      <c r="E98" s="312"/>
      <c r="F98" s="285"/>
      <c r="G98" s="285"/>
      <c r="H98" s="282"/>
      <c r="I98" s="235"/>
    </row>
    <row r="99" spans="1:9" s="265" customFormat="1" x14ac:dyDescent="0.25">
      <c r="A99" s="276" t="s">
        <v>413</v>
      </c>
      <c r="B99" s="313" t="s">
        <v>414</v>
      </c>
      <c r="C99" s="278" t="s">
        <v>298</v>
      </c>
      <c r="D99" s="279"/>
      <c r="E99" s="312"/>
      <c r="F99" s="285"/>
      <c r="G99" s="285"/>
      <c r="H99" s="282"/>
      <c r="I99" s="235"/>
    </row>
    <row r="100" spans="1:9" s="265" customFormat="1" x14ac:dyDescent="0.25">
      <c r="A100" s="276" t="s">
        <v>415</v>
      </c>
      <c r="B100" s="313" t="s">
        <v>416</v>
      </c>
      <c r="C100" s="278" t="s">
        <v>298</v>
      </c>
      <c r="D100" s="279"/>
      <c r="E100" s="312"/>
      <c r="F100" s="285"/>
      <c r="G100" s="285"/>
      <c r="H100" s="282"/>
      <c r="I100" s="235"/>
    </row>
    <row r="101" spans="1:9" s="265" customFormat="1" x14ac:dyDescent="0.25">
      <c r="A101" s="276" t="s">
        <v>417</v>
      </c>
      <c r="B101" s="332" t="s">
        <v>418</v>
      </c>
      <c r="C101" s="278" t="s">
        <v>298</v>
      </c>
      <c r="D101" s="279"/>
      <c r="E101" s="312"/>
      <c r="F101" s="285"/>
      <c r="G101" s="285"/>
      <c r="H101" s="282"/>
      <c r="I101" s="235"/>
    </row>
    <row r="102" spans="1:9" s="368" customFormat="1" x14ac:dyDescent="0.25">
      <c r="A102" s="291" t="s">
        <v>419</v>
      </c>
      <c r="B102" s="341" t="s">
        <v>420</v>
      </c>
      <c r="C102" s="293" t="s">
        <v>298</v>
      </c>
      <c r="D102" s="294"/>
      <c r="E102" s="366"/>
      <c r="F102" s="295"/>
      <c r="G102" s="296"/>
      <c r="H102" s="297"/>
      <c r="I102" s="367"/>
    </row>
    <row r="103" spans="1:9" s="265" customFormat="1" x14ac:dyDescent="0.25">
      <c r="A103" s="291" t="s">
        <v>421</v>
      </c>
      <c r="B103" s="369" t="s">
        <v>377</v>
      </c>
      <c r="C103" s="293" t="s">
        <v>298</v>
      </c>
      <c r="D103" s="294"/>
      <c r="E103" s="366"/>
      <c r="F103" s="295"/>
      <c r="G103" s="296"/>
      <c r="H103" s="297"/>
      <c r="I103" s="235"/>
    </row>
    <row r="104" spans="1:9" s="265" customFormat="1" x14ac:dyDescent="0.25">
      <c r="A104" s="291" t="s">
        <v>422</v>
      </c>
      <c r="B104" s="341" t="s">
        <v>423</v>
      </c>
      <c r="C104" s="293" t="s">
        <v>298</v>
      </c>
      <c r="D104" s="294"/>
      <c r="E104" s="370"/>
      <c r="F104" s="371"/>
      <c r="G104" s="371"/>
      <c r="H104" s="372"/>
      <c r="I104" s="235"/>
    </row>
    <row r="105" spans="1:9" s="265" customFormat="1" x14ac:dyDescent="0.25">
      <c r="A105" s="291" t="s">
        <v>424</v>
      </c>
      <c r="B105" s="341" t="s">
        <v>425</v>
      </c>
      <c r="C105" s="293" t="s">
        <v>298</v>
      </c>
      <c r="D105" s="294"/>
      <c r="E105" s="370"/>
      <c r="F105" s="371"/>
      <c r="G105" s="371"/>
      <c r="H105" s="372"/>
      <c r="I105" s="235"/>
    </row>
    <row r="106" spans="1:9" s="265" customFormat="1" x14ac:dyDescent="0.25">
      <c r="A106" s="291" t="s">
        <v>426</v>
      </c>
      <c r="B106" s="341" t="s">
        <v>427</v>
      </c>
      <c r="C106" s="293" t="s">
        <v>298</v>
      </c>
      <c r="D106" s="294"/>
      <c r="E106" s="366"/>
      <c r="F106" s="295"/>
      <c r="G106" s="296"/>
      <c r="H106" s="297"/>
      <c r="I106" s="235"/>
    </row>
    <row r="107" spans="1:9" s="265" customFormat="1" x14ac:dyDescent="0.25">
      <c r="A107" s="291" t="s">
        <v>428</v>
      </c>
      <c r="B107" s="373" t="s">
        <v>900</v>
      </c>
      <c r="C107" s="293" t="s">
        <v>298</v>
      </c>
      <c r="D107" s="294"/>
      <c r="E107" s="366"/>
      <c r="F107" s="295"/>
      <c r="G107" s="296"/>
      <c r="H107" s="371"/>
      <c r="I107" s="235"/>
    </row>
    <row r="108" spans="1:9" s="265" customFormat="1" x14ac:dyDescent="0.25">
      <c r="A108" s="291" t="s">
        <v>429</v>
      </c>
      <c r="B108" s="341" t="s">
        <v>430</v>
      </c>
      <c r="C108" s="293" t="s">
        <v>298</v>
      </c>
      <c r="D108" s="294"/>
      <c r="E108" s="366"/>
      <c r="F108" s="295"/>
      <c r="G108" s="296"/>
      <c r="H108" s="297"/>
      <c r="I108" s="235"/>
    </row>
    <row r="109" spans="1:9" s="265" customFormat="1" x14ac:dyDescent="0.25">
      <c r="A109" s="291" t="s">
        <v>431</v>
      </c>
      <c r="B109" s="365" t="s">
        <v>432</v>
      </c>
      <c r="C109" s="293" t="s">
        <v>298</v>
      </c>
      <c r="D109" s="363"/>
      <c r="E109" s="364"/>
      <c r="F109" s="295"/>
      <c r="G109" s="296"/>
      <c r="H109" s="297"/>
      <c r="I109" s="235"/>
    </row>
    <row r="110" spans="1:9" s="265" customFormat="1" ht="17.25" customHeight="1" x14ac:dyDescent="0.25">
      <c r="A110" s="276" t="s">
        <v>152</v>
      </c>
      <c r="B110" s="283" t="s">
        <v>433</v>
      </c>
      <c r="C110" s="278" t="s">
        <v>298</v>
      </c>
      <c r="D110" s="279"/>
      <c r="E110" s="312"/>
      <c r="F110" s="285"/>
      <c r="G110" s="285"/>
      <c r="H110" s="282"/>
      <c r="I110" s="235"/>
    </row>
    <row r="111" spans="1:9" s="265" customFormat="1" ht="17.25" customHeight="1" x14ac:dyDescent="0.25">
      <c r="A111" s="276" t="s">
        <v>159</v>
      </c>
      <c r="B111" s="313" t="s">
        <v>301</v>
      </c>
      <c r="C111" s="278" t="s">
        <v>298</v>
      </c>
      <c r="D111" s="279"/>
      <c r="E111" s="312"/>
      <c r="F111" s="285"/>
      <c r="G111" s="285"/>
      <c r="H111" s="282"/>
      <c r="I111" s="235"/>
    </row>
    <row r="112" spans="1:9" s="265" customFormat="1" ht="17.25" customHeight="1" x14ac:dyDescent="0.25">
      <c r="A112" s="276" t="s">
        <v>160</v>
      </c>
      <c r="B112" s="313" t="s">
        <v>303</v>
      </c>
      <c r="C112" s="278" t="s">
        <v>298</v>
      </c>
      <c r="D112" s="279"/>
      <c r="E112" s="312"/>
      <c r="F112" s="285"/>
      <c r="G112" s="285"/>
      <c r="H112" s="282"/>
      <c r="I112" s="235"/>
    </row>
    <row r="113" spans="1:9" s="265" customFormat="1" ht="17.25" customHeight="1" x14ac:dyDescent="0.25">
      <c r="A113" s="276" t="s">
        <v>161</v>
      </c>
      <c r="B113" s="313" t="s">
        <v>305</v>
      </c>
      <c r="C113" s="278" t="s">
        <v>298</v>
      </c>
      <c r="D113" s="279"/>
      <c r="E113" s="312"/>
      <c r="F113" s="285"/>
      <c r="G113" s="285"/>
      <c r="H113" s="282"/>
      <c r="I113" s="235"/>
    </row>
    <row r="114" spans="1:9" s="265" customFormat="1" x14ac:dyDescent="0.25">
      <c r="A114" s="276" t="s">
        <v>153</v>
      </c>
      <c r="B114" s="277" t="s">
        <v>306</v>
      </c>
      <c r="C114" s="278" t="s">
        <v>298</v>
      </c>
      <c r="D114" s="279"/>
      <c r="E114" s="312"/>
      <c r="F114" s="285"/>
      <c r="G114" s="285"/>
      <c r="H114" s="282"/>
      <c r="I114" s="235"/>
    </row>
    <row r="115" spans="1:9" s="265" customFormat="1" x14ac:dyDescent="0.25">
      <c r="A115" s="291" t="s">
        <v>154</v>
      </c>
      <c r="B115" s="292" t="s">
        <v>308</v>
      </c>
      <c r="C115" s="293" t="s">
        <v>298</v>
      </c>
      <c r="D115" s="363"/>
      <c r="E115" s="374"/>
      <c r="F115" s="295"/>
      <c r="G115" s="296"/>
      <c r="H115" s="297"/>
      <c r="I115" s="235"/>
    </row>
    <row r="116" spans="1:9" s="265" customFormat="1" x14ac:dyDescent="0.25">
      <c r="A116" s="291" t="s">
        <v>155</v>
      </c>
      <c r="B116" s="292" t="s">
        <v>310</v>
      </c>
      <c r="C116" s="293" t="s">
        <v>298</v>
      </c>
      <c r="D116" s="294"/>
      <c r="E116" s="370"/>
      <c r="F116" s="371"/>
      <c r="G116" s="371"/>
      <c r="H116" s="372"/>
      <c r="I116" s="235"/>
    </row>
    <row r="117" spans="1:9" s="265" customFormat="1" x14ac:dyDescent="0.25">
      <c r="A117" s="291" t="s">
        <v>156</v>
      </c>
      <c r="B117" s="292" t="s">
        <v>312</v>
      </c>
      <c r="C117" s="293" t="s">
        <v>298</v>
      </c>
      <c r="D117" s="363"/>
      <c r="E117" s="374"/>
      <c r="F117" s="295"/>
      <c r="G117" s="296"/>
      <c r="H117" s="297"/>
      <c r="I117" s="235"/>
    </row>
    <row r="118" spans="1:9" s="265" customFormat="1" x14ac:dyDescent="0.25">
      <c r="A118" s="291" t="s">
        <v>157</v>
      </c>
      <c r="B118" s="292" t="s">
        <v>313</v>
      </c>
      <c r="C118" s="293" t="s">
        <v>298</v>
      </c>
      <c r="D118" s="294"/>
      <c r="E118" s="370"/>
      <c r="F118" s="371"/>
      <c r="G118" s="371"/>
      <c r="H118" s="372"/>
      <c r="I118" s="235"/>
    </row>
    <row r="119" spans="1:9" s="265" customFormat="1" x14ac:dyDescent="0.25">
      <c r="A119" s="291" t="s">
        <v>158</v>
      </c>
      <c r="B119" s="292" t="s">
        <v>315</v>
      </c>
      <c r="C119" s="293" t="s">
        <v>298</v>
      </c>
      <c r="D119" s="294"/>
      <c r="E119" s="370"/>
      <c r="F119" s="371"/>
      <c r="G119" s="371"/>
      <c r="H119" s="372"/>
      <c r="I119" s="235"/>
    </row>
    <row r="120" spans="1:9" s="265" customFormat="1" ht="16.5" customHeight="1" x14ac:dyDescent="0.25">
      <c r="A120" s="291" t="s">
        <v>434</v>
      </c>
      <c r="B120" s="375" t="s">
        <v>317</v>
      </c>
      <c r="C120" s="293" t="s">
        <v>298</v>
      </c>
      <c r="D120" s="294"/>
      <c r="E120" s="370"/>
      <c r="F120" s="371"/>
      <c r="G120" s="371"/>
      <c r="H120" s="372"/>
      <c r="I120" s="235"/>
    </row>
    <row r="121" spans="1:9" s="265" customFormat="1" x14ac:dyDescent="0.25">
      <c r="A121" s="291" t="s">
        <v>435</v>
      </c>
      <c r="B121" s="341" t="s">
        <v>897</v>
      </c>
      <c r="C121" s="293" t="s">
        <v>298</v>
      </c>
      <c r="D121" s="294"/>
      <c r="E121" s="370"/>
      <c r="F121" s="371"/>
      <c r="G121" s="371"/>
      <c r="H121" s="372"/>
      <c r="I121" s="235"/>
    </row>
    <row r="122" spans="1:9" s="265" customFormat="1" x14ac:dyDescent="0.25">
      <c r="A122" s="291" t="s">
        <v>436</v>
      </c>
      <c r="B122" s="341" t="s">
        <v>321</v>
      </c>
      <c r="C122" s="293" t="s">
        <v>298</v>
      </c>
      <c r="D122" s="294"/>
      <c r="E122" s="370"/>
      <c r="F122" s="371"/>
      <c r="G122" s="371"/>
      <c r="H122" s="372"/>
      <c r="I122" s="235"/>
    </row>
    <row r="123" spans="1:9" s="265" customFormat="1" x14ac:dyDescent="0.25">
      <c r="A123" s="291" t="s">
        <v>437</v>
      </c>
      <c r="B123" s="292" t="s">
        <v>323</v>
      </c>
      <c r="C123" s="293" t="s">
        <v>298</v>
      </c>
      <c r="D123" s="294"/>
      <c r="E123" s="374"/>
      <c r="F123" s="295"/>
      <c r="G123" s="296"/>
      <c r="H123" s="297"/>
      <c r="I123" s="235"/>
    </row>
    <row r="124" spans="1:9" s="265" customFormat="1" x14ac:dyDescent="0.25">
      <c r="A124" s="291" t="s">
        <v>438</v>
      </c>
      <c r="B124" s="365" t="s">
        <v>439</v>
      </c>
      <c r="C124" s="293" t="s">
        <v>298</v>
      </c>
      <c r="D124" s="363"/>
      <c r="E124" s="366"/>
      <c r="F124" s="295"/>
      <c r="G124" s="296"/>
      <c r="H124" s="297"/>
      <c r="I124" s="235"/>
    </row>
    <row r="125" spans="1:9" s="265" customFormat="1" x14ac:dyDescent="0.25">
      <c r="A125" s="276" t="s">
        <v>187</v>
      </c>
      <c r="B125" s="277" t="s">
        <v>896</v>
      </c>
      <c r="C125" s="278" t="s">
        <v>298</v>
      </c>
      <c r="D125" s="279"/>
      <c r="E125" s="312"/>
      <c r="F125" s="285"/>
      <c r="G125" s="285"/>
      <c r="H125" s="282"/>
      <c r="I125" s="235"/>
    </row>
    <row r="126" spans="1:9" s="265" customFormat="1" ht="17.25" customHeight="1" x14ac:dyDescent="0.25">
      <c r="A126" s="276" t="s">
        <v>194</v>
      </c>
      <c r="B126" s="313" t="s">
        <v>301</v>
      </c>
      <c r="C126" s="278" t="s">
        <v>298</v>
      </c>
      <c r="D126" s="279"/>
      <c r="E126" s="312"/>
      <c r="F126" s="285"/>
      <c r="G126" s="285"/>
      <c r="H126" s="282"/>
      <c r="I126" s="235"/>
    </row>
    <row r="127" spans="1:9" s="265" customFormat="1" ht="17.25" customHeight="1" x14ac:dyDescent="0.25">
      <c r="A127" s="276" t="s">
        <v>195</v>
      </c>
      <c r="B127" s="313" t="s">
        <v>303</v>
      </c>
      <c r="C127" s="278" t="s">
        <v>298</v>
      </c>
      <c r="D127" s="279"/>
      <c r="E127" s="312"/>
      <c r="F127" s="285"/>
      <c r="G127" s="285"/>
      <c r="H127" s="282"/>
      <c r="I127" s="235"/>
    </row>
    <row r="128" spans="1:9" s="265" customFormat="1" ht="17.25" customHeight="1" x14ac:dyDescent="0.25">
      <c r="A128" s="276" t="s">
        <v>196</v>
      </c>
      <c r="B128" s="313" t="s">
        <v>305</v>
      </c>
      <c r="C128" s="278" t="s">
        <v>298</v>
      </c>
      <c r="D128" s="279"/>
      <c r="E128" s="312"/>
      <c r="F128" s="285"/>
      <c r="G128" s="285"/>
      <c r="H128" s="282"/>
      <c r="I128" s="235"/>
    </row>
    <row r="129" spans="1:9" s="265" customFormat="1" x14ac:dyDescent="0.25">
      <c r="A129" s="276" t="s">
        <v>188</v>
      </c>
      <c r="B129" s="376" t="s">
        <v>440</v>
      </c>
      <c r="C129" s="278" t="s">
        <v>298</v>
      </c>
      <c r="D129" s="279"/>
      <c r="E129" s="312"/>
      <c r="F129" s="285"/>
      <c r="G129" s="285"/>
      <c r="H129" s="282"/>
      <c r="I129" s="235"/>
    </row>
    <row r="130" spans="1:9" s="265" customFormat="1" x14ac:dyDescent="0.25">
      <c r="A130" s="291" t="s">
        <v>189</v>
      </c>
      <c r="B130" s="369" t="s">
        <v>441</v>
      </c>
      <c r="C130" s="293" t="s">
        <v>298</v>
      </c>
      <c r="D130" s="366"/>
      <c r="E130" s="366"/>
      <c r="F130" s="295"/>
      <c r="G130" s="296"/>
      <c r="H130" s="297"/>
      <c r="I130" s="235"/>
    </row>
    <row r="131" spans="1:9" s="265" customFormat="1" x14ac:dyDescent="0.25">
      <c r="A131" s="276" t="s">
        <v>190</v>
      </c>
      <c r="B131" s="376" t="s">
        <v>442</v>
      </c>
      <c r="C131" s="278" t="s">
        <v>298</v>
      </c>
      <c r="D131" s="279"/>
      <c r="E131" s="312"/>
      <c r="F131" s="285"/>
      <c r="G131" s="285"/>
      <c r="H131" s="282"/>
      <c r="I131" s="235"/>
    </row>
    <row r="132" spans="1:9" s="265" customFormat="1" x14ac:dyDescent="0.25">
      <c r="A132" s="291" t="s">
        <v>191</v>
      </c>
      <c r="B132" s="369" t="s">
        <v>443</v>
      </c>
      <c r="C132" s="293" t="s">
        <v>298</v>
      </c>
      <c r="D132" s="294"/>
      <c r="E132" s="366"/>
      <c r="F132" s="295"/>
      <c r="G132" s="296"/>
      <c r="H132" s="297"/>
      <c r="I132" s="235"/>
    </row>
    <row r="133" spans="1:9" s="265" customFormat="1" x14ac:dyDescent="0.25">
      <c r="A133" s="276" t="s">
        <v>192</v>
      </c>
      <c r="B133" s="376" t="s">
        <v>444</v>
      </c>
      <c r="C133" s="278" t="s">
        <v>298</v>
      </c>
      <c r="D133" s="279"/>
      <c r="E133" s="312"/>
      <c r="F133" s="285"/>
      <c r="G133" s="285"/>
      <c r="H133" s="282"/>
      <c r="I133" s="235"/>
    </row>
    <row r="134" spans="1:9" s="265" customFormat="1" x14ac:dyDescent="0.25">
      <c r="A134" s="276" t="s">
        <v>193</v>
      </c>
      <c r="B134" s="376" t="s">
        <v>445</v>
      </c>
      <c r="C134" s="278" t="s">
        <v>298</v>
      </c>
      <c r="D134" s="279"/>
      <c r="E134" s="312"/>
      <c r="F134" s="285"/>
      <c r="G134" s="285"/>
      <c r="H134" s="282"/>
      <c r="I134" s="235"/>
    </row>
    <row r="135" spans="1:9" s="265" customFormat="1" ht="17.25" customHeight="1" x14ac:dyDescent="0.25">
      <c r="A135" s="276" t="s">
        <v>446</v>
      </c>
      <c r="B135" s="376" t="s">
        <v>317</v>
      </c>
      <c r="C135" s="278" t="s">
        <v>298</v>
      </c>
      <c r="D135" s="279"/>
      <c r="E135" s="312"/>
      <c r="F135" s="285"/>
      <c r="G135" s="285"/>
      <c r="H135" s="282"/>
      <c r="I135" s="235"/>
    </row>
    <row r="136" spans="1:9" s="265" customFormat="1" x14ac:dyDescent="0.25">
      <c r="A136" s="276" t="s">
        <v>447</v>
      </c>
      <c r="B136" s="300" t="s">
        <v>319</v>
      </c>
      <c r="C136" s="278" t="s">
        <v>298</v>
      </c>
      <c r="D136" s="279"/>
      <c r="E136" s="312"/>
      <c r="F136" s="285"/>
      <c r="G136" s="285"/>
      <c r="H136" s="282"/>
      <c r="I136" s="235"/>
    </row>
    <row r="137" spans="1:9" s="265" customFormat="1" x14ac:dyDescent="0.25">
      <c r="A137" s="291" t="s">
        <v>448</v>
      </c>
      <c r="B137" s="341" t="s">
        <v>321</v>
      </c>
      <c r="C137" s="293" t="s">
        <v>298</v>
      </c>
      <c r="D137" s="294"/>
      <c r="E137" s="370"/>
      <c r="F137" s="371"/>
      <c r="G137" s="371"/>
      <c r="H137" s="372"/>
      <c r="I137" s="235"/>
    </row>
    <row r="138" spans="1:9" s="265" customFormat="1" x14ac:dyDescent="0.25">
      <c r="A138" s="291" t="s">
        <v>449</v>
      </c>
      <c r="B138" s="369" t="s">
        <v>450</v>
      </c>
      <c r="C138" s="377" t="s">
        <v>298</v>
      </c>
      <c r="D138" s="294"/>
      <c r="E138" s="366"/>
      <c r="F138" s="295"/>
      <c r="G138" s="296"/>
      <c r="H138" s="297"/>
      <c r="I138" s="235"/>
    </row>
    <row r="139" spans="1:9" s="265" customFormat="1" x14ac:dyDescent="0.25">
      <c r="A139" s="291" t="s">
        <v>451</v>
      </c>
      <c r="B139" s="365" t="s">
        <v>452</v>
      </c>
      <c r="C139" s="377" t="s">
        <v>298</v>
      </c>
      <c r="D139" s="378"/>
      <c r="E139" s="378"/>
      <c r="F139" s="295"/>
      <c r="G139" s="296"/>
      <c r="H139" s="297"/>
      <c r="I139" s="235"/>
    </row>
    <row r="140" spans="1:9" s="265" customFormat="1" x14ac:dyDescent="0.25">
      <c r="A140" s="276" t="s">
        <v>226</v>
      </c>
      <c r="B140" s="277" t="s">
        <v>896</v>
      </c>
      <c r="C140" s="278" t="s">
        <v>298</v>
      </c>
      <c r="D140" s="279"/>
      <c r="E140" s="312"/>
      <c r="F140" s="285"/>
      <c r="G140" s="285"/>
      <c r="H140" s="282"/>
      <c r="I140" s="235"/>
    </row>
    <row r="141" spans="1:9" s="265" customFormat="1" ht="16.5" customHeight="1" x14ac:dyDescent="0.25">
      <c r="A141" s="276" t="s">
        <v>269</v>
      </c>
      <c r="B141" s="313" t="s">
        <v>301</v>
      </c>
      <c r="C141" s="278" t="s">
        <v>298</v>
      </c>
      <c r="D141" s="279"/>
      <c r="E141" s="312"/>
      <c r="F141" s="285"/>
      <c r="G141" s="285"/>
      <c r="H141" s="282"/>
      <c r="I141" s="235"/>
    </row>
    <row r="142" spans="1:9" s="265" customFormat="1" ht="16.5" customHeight="1" x14ac:dyDescent="0.25">
      <c r="A142" s="276" t="s">
        <v>270</v>
      </c>
      <c r="B142" s="313" t="s">
        <v>303</v>
      </c>
      <c r="C142" s="278" t="s">
        <v>298</v>
      </c>
      <c r="D142" s="279"/>
      <c r="E142" s="312"/>
      <c r="F142" s="285"/>
      <c r="G142" s="285"/>
      <c r="H142" s="282"/>
      <c r="I142" s="235"/>
    </row>
    <row r="143" spans="1:9" s="265" customFormat="1" ht="16.5" customHeight="1" x14ac:dyDescent="0.25">
      <c r="A143" s="276" t="s">
        <v>271</v>
      </c>
      <c r="B143" s="313" t="s">
        <v>305</v>
      </c>
      <c r="C143" s="278" t="s">
        <v>298</v>
      </c>
      <c r="D143" s="279"/>
      <c r="E143" s="312"/>
      <c r="F143" s="285"/>
      <c r="G143" s="285"/>
      <c r="H143" s="282"/>
      <c r="I143" s="235"/>
    </row>
    <row r="144" spans="1:9" s="265" customFormat="1" x14ac:dyDescent="0.25">
      <c r="A144" s="276" t="s">
        <v>227</v>
      </c>
      <c r="B144" s="277" t="s">
        <v>306</v>
      </c>
      <c r="C144" s="278" t="s">
        <v>298</v>
      </c>
      <c r="D144" s="279"/>
      <c r="E144" s="312"/>
      <c r="F144" s="285"/>
      <c r="G144" s="285"/>
      <c r="H144" s="282"/>
      <c r="I144" s="235"/>
    </row>
    <row r="145" spans="1:9" s="265" customFormat="1" x14ac:dyDescent="0.25">
      <c r="A145" s="291" t="s">
        <v>228</v>
      </c>
      <c r="B145" s="292" t="s">
        <v>308</v>
      </c>
      <c r="C145" s="293" t="s">
        <v>298</v>
      </c>
      <c r="D145" s="295"/>
      <c r="E145" s="295"/>
      <c r="F145" s="295"/>
      <c r="G145" s="296"/>
      <c r="H145" s="297"/>
      <c r="I145" s="235"/>
    </row>
    <row r="146" spans="1:9" s="265" customFormat="1" x14ac:dyDescent="0.25">
      <c r="A146" s="276" t="s">
        <v>229</v>
      </c>
      <c r="B146" s="277" t="s">
        <v>310</v>
      </c>
      <c r="C146" s="278" t="s">
        <v>298</v>
      </c>
      <c r="D146" s="279"/>
      <c r="E146" s="312"/>
      <c r="F146" s="285"/>
      <c r="G146" s="285"/>
      <c r="H146" s="282"/>
      <c r="I146" s="235"/>
    </row>
    <row r="147" spans="1:9" s="265" customFormat="1" x14ac:dyDescent="0.25">
      <c r="A147" s="291" t="s">
        <v>230</v>
      </c>
      <c r="B147" s="375" t="s">
        <v>312</v>
      </c>
      <c r="C147" s="293" t="s">
        <v>298</v>
      </c>
      <c r="D147" s="294"/>
      <c r="E147" s="366"/>
      <c r="F147" s="295"/>
      <c r="G147" s="296"/>
      <c r="H147" s="297"/>
      <c r="I147" s="235"/>
    </row>
    <row r="148" spans="1:9" s="265" customFormat="1" x14ac:dyDescent="0.25">
      <c r="A148" s="291" t="s">
        <v>254</v>
      </c>
      <c r="B148" s="292" t="s">
        <v>313</v>
      </c>
      <c r="C148" s="293" t="s">
        <v>298</v>
      </c>
      <c r="D148" s="294"/>
      <c r="E148" s="370"/>
      <c r="F148" s="371"/>
      <c r="G148" s="371"/>
      <c r="H148" s="372"/>
      <c r="I148" s="235"/>
    </row>
    <row r="149" spans="1:9" s="265" customFormat="1" x14ac:dyDescent="0.25">
      <c r="A149" s="291" t="s">
        <v>255</v>
      </c>
      <c r="B149" s="292" t="s">
        <v>315</v>
      </c>
      <c r="C149" s="293" t="s">
        <v>298</v>
      </c>
      <c r="D149" s="294"/>
      <c r="E149" s="370"/>
      <c r="F149" s="371"/>
      <c r="G149" s="371"/>
      <c r="H149" s="372"/>
      <c r="I149" s="235"/>
    </row>
    <row r="150" spans="1:9" s="265" customFormat="1" ht="16.5" customHeight="1" x14ac:dyDescent="0.25">
      <c r="A150" s="291" t="s">
        <v>453</v>
      </c>
      <c r="B150" s="375" t="s">
        <v>317</v>
      </c>
      <c r="C150" s="293" t="s">
        <v>298</v>
      </c>
      <c r="D150" s="294"/>
      <c r="E150" s="370"/>
      <c r="F150" s="371"/>
      <c r="G150" s="371"/>
      <c r="H150" s="372"/>
      <c r="I150" s="235"/>
    </row>
    <row r="151" spans="1:9" s="265" customFormat="1" x14ac:dyDescent="0.25">
      <c r="A151" s="291" t="s">
        <v>454</v>
      </c>
      <c r="B151" s="341" t="s">
        <v>897</v>
      </c>
      <c r="C151" s="293" t="s">
        <v>298</v>
      </c>
      <c r="D151" s="294"/>
      <c r="E151" s="370"/>
      <c r="F151" s="371"/>
      <c r="G151" s="371"/>
      <c r="H151" s="372"/>
      <c r="I151" s="235"/>
    </row>
    <row r="152" spans="1:9" s="265" customFormat="1" x14ac:dyDescent="0.25">
      <c r="A152" s="291" t="s">
        <v>455</v>
      </c>
      <c r="B152" s="341" t="s">
        <v>321</v>
      </c>
      <c r="C152" s="293" t="s">
        <v>298</v>
      </c>
      <c r="D152" s="294"/>
      <c r="E152" s="370"/>
      <c r="F152" s="371"/>
      <c r="G152" s="371"/>
      <c r="H152" s="372"/>
      <c r="I152" s="235"/>
    </row>
    <row r="153" spans="1:9" s="265" customFormat="1" x14ac:dyDescent="0.25">
      <c r="A153" s="291" t="s">
        <v>456</v>
      </c>
      <c r="B153" s="292" t="s">
        <v>323</v>
      </c>
      <c r="C153" s="293" t="s">
        <v>298</v>
      </c>
      <c r="D153" s="294"/>
      <c r="E153" s="374"/>
      <c r="F153" s="295"/>
      <c r="G153" s="296"/>
      <c r="H153" s="297"/>
      <c r="I153" s="235"/>
    </row>
    <row r="154" spans="1:9" s="265" customFormat="1" x14ac:dyDescent="0.25">
      <c r="A154" s="320" t="s">
        <v>754</v>
      </c>
      <c r="B154" s="379" t="s">
        <v>755</v>
      </c>
      <c r="C154" s="342" t="s">
        <v>298</v>
      </c>
      <c r="D154" s="380">
        <f>D155</f>
        <v>12.79</v>
      </c>
      <c r="E154" s="380">
        <f>E155</f>
        <v>0</v>
      </c>
      <c r="F154" s="381">
        <f>E154-D154</f>
        <v>-12.79</v>
      </c>
      <c r="G154" s="310">
        <f>F154/D154</f>
        <v>-1</v>
      </c>
      <c r="H154" s="311"/>
      <c r="I154" s="235"/>
    </row>
    <row r="155" spans="1:9" s="265" customFormat="1" x14ac:dyDescent="0.25">
      <c r="A155" s="286" t="s">
        <v>231</v>
      </c>
      <c r="B155" s="382" t="s">
        <v>756</v>
      </c>
      <c r="C155" s="288" t="s">
        <v>298</v>
      </c>
      <c r="D155" s="272">
        <v>12.79</v>
      </c>
      <c r="E155" s="272"/>
      <c r="F155" s="383">
        <f>E155-D155</f>
        <v>-12.79</v>
      </c>
      <c r="G155" s="289">
        <f t="shared" ref="G155" si="5">F155/D155</f>
        <v>-1</v>
      </c>
      <c r="H155" s="275"/>
      <c r="I155" s="235"/>
    </row>
    <row r="156" spans="1:9" s="265" customFormat="1" x14ac:dyDescent="0.25">
      <c r="A156" s="276" t="s">
        <v>232</v>
      </c>
      <c r="B156" s="376" t="s">
        <v>757</v>
      </c>
      <c r="C156" s="278" t="s">
        <v>298</v>
      </c>
      <c r="D156" s="279"/>
      <c r="E156" s="312"/>
      <c r="F156" s="285"/>
      <c r="G156" s="285"/>
      <c r="H156" s="282"/>
      <c r="I156" s="235"/>
    </row>
    <row r="157" spans="1:9" s="265" customFormat="1" x14ac:dyDescent="0.25">
      <c r="A157" s="276" t="s">
        <v>233</v>
      </c>
      <c r="B157" s="376" t="s">
        <v>460</v>
      </c>
      <c r="C157" s="278" t="s">
        <v>298</v>
      </c>
      <c r="D157" s="279"/>
      <c r="E157" s="312"/>
      <c r="F157" s="285"/>
      <c r="G157" s="285"/>
      <c r="H157" s="282"/>
      <c r="I157" s="235"/>
    </row>
    <row r="158" spans="1:9" s="265" customFormat="1" ht="16.5" thickBot="1" x14ac:dyDescent="0.3">
      <c r="A158" s="356" t="s">
        <v>234</v>
      </c>
      <c r="B158" s="376" t="s">
        <v>758</v>
      </c>
      <c r="C158" s="278" t="s">
        <v>298</v>
      </c>
      <c r="D158" s="384"/>
      <c r="E158" s="385"/>
      <c r="F158" s="386"/>
      <c r="G158" s="386"/>
      <c r="H158" s="387"/>
      <c r="I158" s="235"/>
    </row>
    <row r="159" spans="1:9" s="265" customFormat="1" x14ac:dyDescent="0.25">
      <c r="A159" s="388" t="s">
        <v>759</v>
      </c>
      <c r="B159" s="389" t="s">
        <v>385</v>
      </c>
      <c r="C159" s="390" t="s">
        <v>482</v>
      </c>
      <c r="D159" s="391"/>
      <c r="E159" s="392"/>
      <c r="F159" s="393"/>
      <c r="G159" s="393"/>
      <c r="H159" s="394"/>
      <c r="I159" s="235"/>
    </row>
    <row r="160" spans="1:9" s="265" customFormat="1" ht="16.5" customHeight="1" x14ac:dyDescent="0.25">
      <c r="A160" s="291" t="s">
        <v>236</v>
      </c>
      <c r="B160" s="365" t="s">
        <v>901</v>
      </c>
      <c r="C160" s="377" t="s">
        <v>298</v>
      </c>
      <c r="D160" s="363"/>
      <c r="E160" s="374"/>
      <c r="F160" s="295"/>
      <c r="G160" s="296"/>
      <c r="H160" s="297"/>
      <c r="I160" s="235"/>
    </row>
    <row r="161" spans="1:9" s="265" customFormat="1" x14ac:dyDescent="0.25">
      <c r="A161" s="291" t="s">
        <v>237</v>
      </c>
      <c r="B161" s="369" t="s">
        <v>760</v>
      </c>
      <c r="C161" s="293" t="s">
        <v>298</v>
      </c>
      <c r="D161" s="294"/>
      <c r="E161" s="370"/>
      <c r="F161" s="371"/>
      <c r="G161" s="371"/>
      <c r="H161" s="372"/>
      <c r="I161" s="235"/>
    </row>
    <row r="162" spans="1:9" s="265" customFormat="1" x14ac:dyDescent="0.25">
      <c r="A162" s="291" t="s">
        <v>761</v>
      </c>
      <c r="B162" s="395" t="s">
        <v>762</v>
      </c>
      <c r="C162" s="293" t="s">
        <v>298</v>
      </c>
      <c r="D162" s="294"/>
      <c r="E162" s="370"/>
      <c r="F162" s="371"/>
      <c r="G162" s="371"/>
      <c r="H162" s="372"/>
      <c r="I162" s="235"/>
    </row>
    <row r="163" spans="1:9" s="265" customFormat="1" x14ac:dyDescent="0.25">
      <c r="A163" s="291" t="s">
        <v>238</v>
      </c>
      <c r="B163" s="369" t="s">
        <v>763</v>
      </c>
      <c r="C163" s="293" t="s">
        <v>298</v>
      </c>
      <c r="D163" s="294"/>
      <c r="E163" s="370"/>
      <c r="F163" s="371"/>
      <c r="G163" s="371"/>
      <c r="H163" s="372"/>
      <c r="I163" s="235"/>
    </row>
    <row r="164" spans="1:9" s="265" customFormat="1" x14ac:dyDescent="0.25">
      <c r="A164" s="396" t="s">
        <v>764</v>
      </c>
      <c r="B164" s="395" t="s">
        <v>765</v>
      </c>
      <c r="C164" s="293" t="s">
        <v>298</v>
      </c>
      <c r="D164" s="294"/>
      <c r="E164" s="397"/>
      <c r="F164" s="398"/>
      <c r="G164" s="398"/>
      <c r="H164" s="399"/>
      <c r="I164" s="235"/>
    </row>
    <row r="165" spans="1:9" s="265" customFormat="1" ht="32.25" thickBot="1" x14ac:dyDescent="0.3">
      <c r="A165" s="301" t="s">
        <v>239</v>
      </c>
      <c r="B165" s="400" t="s">
        <v>766</v>
      </c>
      <c r="C165" s="303" t="s">
        <v>482</v>
      </c>
      <c r="D165" s="401"/>
      <c r="E165" s="402"/>
      <c r="F165" s="403"/>
      <c r="G165" s="403"/>
      <c r="H165" s="404"/>
      <c r="I165" s="235"/>
    </row>
    <row r="166" spans="1:9" s="265" customFormat="1" ht="19.5" thickBot="1" x14ac:dyDescent="0.3">
      <c r="A166" s="405" t="s">
        <v>767</v>
      </c>
      <c r="B166" s="406"/>
      <c r="C166" s="406"/>
      <c r="D166" s="406"/>
      <c r="E166" s="406"/>
      <c r="F166" s="406"/>
      <c r="G166" s="406"/>
      <c r="H166" s="407"/>
      <c r="I166" s="235"/>
    </row>
    <row r="167" spans="1:9" s="265" customFormat="1" x14ac:dyDescent="0.25">
      <c r="A167" s="359" t="s">
        <v>768</v>
      </c>
      <c r="B167" s="360" t="s">
        <v>769</v>
      </c>
      <c r="C167" s="293" t="s">
        <v>298</v>
      </c>
      <c r="D167" s="408"/>
      <c r="E167" s="409"/>
      <c r="F167" s="409"/>
      <c r="G167" s="409"/>
      <c r="H167" s="410"/>
      <c r="I167" s="235"/>
    </row>
    <row r="168" spans="1:9" s="265" customFormat="1" x14ac:dyDescent="0.25">
      <c r="A168" s="291" t="s">
        <v>241</v>
      </c>
      <c r="B168" s="292" t="s">
        <v>896</v>
      </c>
      <c r="C168" s="293" t="s">
        <v>298</v>
      </c>
      <c r="D168" s="411"/>
      <c r="E168" s="412"/>
      <c r="F168" s="412"/>
      <c r="G168" s="412"/>
      <c r="H168" s="413"/>
      <c r="I168" s="235"/>
    </row>
    <row r="169" spans="1:9" s="265" customFormat="1" ht="16.5" customHeight="1" x14ac:dyDescent="0.25">
      <c r="A169" s="291" t="s">
        <v>770</v>
      </c>
      <c r="B169" s="395" t="s">
        <v>301</v>
      </c>
      <c r="C169" s="293" t="s">
        <v>298</v>
      </c>
      <c r="D169" s="411"/>
      <c r="E169" s="412"/>
      <c r="F169" s="412"/>
      <c r="G169" s="412"/>
      <c r="H169" s="413"/>
      <c r="I169" s="235"/>
    </row>
    <row r="170" spans="1:9" s="265" customFormat="1" ht="16.5" customHeight="1" x14ac:dyDescent="0.25">
      <c r="A170" s="291" t="s">
        <v>771</v>
      </c>
      <c r="B170" s="395" t="s">
        <v>303</v>
      </c>
      <c r="C170" s="293" t="s">
        <v>298</v>
      </c>
      <c r="D170" s="411"/>
      <c r="E170" s="412"/>
      <c r="F170" s="412"/>
      <c r="G170" s="412"/>
      <c r="H170" s="413"/>
      <c r="I170" s="235"/>
    </row>
    <row r="171" spans="1:9" s="265" customFormat="1" ht="16.5" customHeight="1" x14ac:dyDescent="0.25">
      <c r="A171" s="291" t="s">
        <v>772</v>
      </c>
      <c r="B171" s="395" t="s">
        <v>305</v>
      </c>
      <c r="C171" s="293" t="s">
        <v>298</v>
      </c>
      <c r="D171" s="411"/>
      <c r="E171" s="412"/>
      <c r="F171" s="412"/>
      <c r="G171" s="412"/>
      <c r="H171" s="413"/>
      <c r="I171" s="235"/>
    </row>
    <row r="172" spans="1:9" s="265" customFormat="1" x14ac:dyDescent="0.25">
      <c r="A172" s="291" t="s">
        <v>242</v>
      </c>
      <c r="B172" s="292" t="s">
        <v>306</v>
      </c>
      <c r="C172" s="293" t="s">
        <v>298</v>
      </c>
      <c r="D172" s="411"/>
      <c r="E172" s="412"/>
      <c r="F172" s="412"/>
      <c r="G172" s="412"/>
      <c r="H172" s="413"/>
      <c r="I172" s="235"/>
    </row>
    <row r="173" spans="1:9" s="265" customFormat="1" x14ac:dyDescent="0.25">
      <c r="A173" s="291" t="s">
        <v>243</v>
      </c>
      <c r="B173" s="292" t="s">
        <v>308</v>
      </c>
      <c r="C173" s="293" t="s">
        <v>298</v>
      </c>
      <c r="D173" s="408"/>
      <c r="E173" s="412"/>
      <c r="F173" s="412"/>
      <c r="G173" s="412"/>
      <c r="H173" s="413"/>
      <c r="I173" s="235"/>
    </row>
    <row r="174" spans="1:9" s="265" customFormat="1" x14ac:dyDescent="0.25">
      <c r="A174" s="291" t="s">
        <v>244</v>
      </c>
      <c r="B174" s="292" t="s">
        <v>310</v>
      </c>
      <c r="C174" s="293" t="s">
        <v>298</v>
      </c>
      <c r="D174" s="411"/>
      <c r="E174" s="412"/>
      <c r="F174" s="412"/>
      <c r="G174" s="412"/>
      <c r="H174" s="413"/>
      <c r="I174" s="235"/>
    </row>
    <row r="175" spans="1:9" s="265" customFormat="1" x14ac:dyDescent="0.25">
      <c r="A175" s="291" t="s">
        <v>245</v>
      </c>
      <c r="B175" s="292" t="s">
        <v>312</v>
      </c>
      <c r="C175" s="293" t="s">
        <v>298</v>
      </c>
      <c r="D175" s="411"/>
      <c r="E175" s="412"/>
      <c r="F175" s="412"/>
      <c r="G175" s="412"/>
      <c r="H175" s="413"/>
      <c r="I175" s="235"/>
    </row>
    <row r="176" spans="1:9" s="265" customFormat="1" x14ac:dyDescent="0.25">
      <c r="A176" s="291" t="s">
        <v>773</v>
      </c>
      <c r="B176" s="292" t="s">
        <v>313</v>
      </c>
      <c r="C176" s="293" t="s">
        <v>298</v>
      </c>
      <c r="D176" s="411"/>
      <c r="E176" s="412"/>
      <c r="F176" s="412"/>
      <c r="G176" s="412"/>
      <c r="H176" s="413"/>
      <c r="I176" s="235"/>
    </row>
    <row r="177" spans="1:9" s="265" customFormat="1" x14ac:dyDescent="0.25">
      <c r="A177" s="291" t="s">
        <v>774</v>
      </c>
      <c r="B177" s="292" t="s">
        <v>315</v>
      </c>
      <c r="C177" s="293" t="s">
        <v>298</v>
      </c>
      <c r="D177" s="411"/>
      <c r="E177" s="412"/>
      <c r="F177" s="412"/>
      <c r="G177" s="412"/>
      <c r="H177" s="413"/>
      <c r="I177" s="235"/>
    </row>
    <row r="178" spans="1:9" s="265" customFormat="1" ht="18" customHeight="1" x14ac:dyDescent="0.25">
      <c r="A178" s="291" t="s">
        <v>775</v>
      </c>
      <c r="B178" s="375" t="s">
        <v>317</v>
      </c>
      <c r="C178" s="293" t="s">
        <v>298</v>
      </c>
      <c r="D178" s="411"/>
      <c r="E178" s="412"/>
      <c r="F178" s="412"/>
      <c r="G178" s="412"/>
      <c r="H178" s="413"/>
      <c r="I178" s="235"/>
    </row>
    <row r="179" spans="1:9" s="265" customFormat="1" x14ac:dyDescent="0.25">
      <c r="A179" s="291" t="s">
        <v>776</v>
      </c>
      <c r="B179" s="341" t="s">
        <v>897</v>
      </c>
      <c r="C179" s="293" t="s">
        <v>298</v>
      </c>
      <c r="D179" s="411"/>
      <c r="E179" s="412"/>
      <c r="F179" s="412"/>
      <c r="G179" s="412"/>
      <c r="H179" s="413"/>
      <c r="I179" s="235"/>
    </row>
    <row r="180" spans="1:9" s="265" customFormat="1" x14ac:dyDescent="0.25">
      <c r="A180" s="291" t="s">
        <v>777</v>
      </c>
      <c r="B180" s="341" t="s">
        <v>321</v>
      </c>
      <c r="C180" s="293" t="s">
        <v>298</v>
      </c>
      <c r="D180" s="411"/>
      <c r="E180" s="412"/>
      <c r="F180" s="412"/>
      <c r="G180" s="412"/>
      <c r="H180" s="413"/>
      <c r="I180" s="235"/>
    </row>
    <row r="181" spans="1:9" s="265" customFormat="1" ht="31.5" x14ac:dyDescent="0.25">
      <c r="A181" s="291" t="s">
        <v>778</v>
      </c>
      <c r="B181" s="369" t="s">
        <v>779</v>
      </c>
      <c r="C181" s="293" t="s">
        <v>298</v>
      </c>
      <c r="D181" s="411"/>
      <c r="E181" s="412"/>
      <c r="F181" s="412"/>
      <c r="G181" s="412"/>
      <c r="H181" s="413"/>
      <c r="I181" s="235"/>
    </row>
    <row r="182" spans="1:9" s="265" customFormat="1" x14ac:dyDescent="0.25">
      <c r="A182" s="291" t="s">
        <v>780</v>
      </c>
      <c r="B182" s="395" t="s">
        <v>781</v>
      </c>
      <c r="C182" s="293" t="s">
        <v>298</v>
      </c>
      <c r="D182" s="411"/>
      <c r="E182" s="412"/>
      <c r="F182" s="412"/>
      <c r="G182" s="412"/>
      <c r="H182" s="413"/>
      <c r="I182" s="235"/>
    </row>
    <row r="183" spans="1:9" s="265" customFormat="1" x14ac:dyDescent="0.25">
      <c r="A183" s="291" t="s">
        <v>782</v>
      </c>
      <c r="B183" s="395" t="s">
        <v>783</v>
      </c>
      <c r="C183" s="293" t="s">
        <v>298</v>
      </c>
      <c r="D183" s="411"/>
      <c r="E183" s="412"/>
      <c r="F183" s="412"/>
      <c r="G183" s="412"/>
      <c r="H183" s="413"/>
      <c r="I183" s="235"/>
    </row>
    <row r="184" spans="1:9" s="265" customFormat="1" x14ac:dyDescent="0.25">
      <c r="A184" s="291" t="s">
        <v>784</v>
      </c>
      <c r="B184" s="292" t="s">
        <v>323</v>
      </c>
      <c r="C184" s="293" t="s">
        <v>298</v>
      </c>
      <c r="D184" s="411"/>
      <c r="E184" s="412"/>
      <c r="F184" s="412"/>
      <c r="G184" s="412"/>
      <c r="H184" s="413"/>
      <c r="I184" s="235"/>
    </row>
    <row r="185" spans="1:9" s="265" customFormat="1" x14ac:dyDescent="0.25">
      <c r="A185" s="291" t="s">
        <v>785</v>
      </c>
      <c r="B185" s="365" t="s">
        <v>786</v>
      </c>
      <c r="C185" s="293" t="s">
        <v>298</v>
      </c>
      <c r="D185" s="408"/>
      <c r="E185" s="412"/>
      <c r="F185" s="412"/>
      <c r="G185" s="412"/>
      <c r="H185" s="413"/>
      <c r="I185" s="235"/>
    </row>
    <row r="186" spans="1:9" s="265" customFormat="1" x14ac:dyDescent="0.25">
      <c r="A186" s="291" t="s">
        <v>787</v>
      </c>
      <c r="B186" s="369" t="s">
        <v>788</v>
      </c>
      <c r="C186" s="293" t="s">
        <v>298</v>
      </c>
      <c r="D186" s="411"/>
      <c r="E186" s="412"/>
      <c r="F186" s="412"/>
      <c r="G186" s="412"/>
      <c r="H186" s="413"/>
      <c r="I186" s="235"/>
    </row>
    <row r="187" spans="1:9" s="265" customFormat="1" x14ac:dyDescent="0.25">
      <c r="A187" s="291" t="s">
        <v>789</v>
      </c>
      <c r="B187" s="369" t="s">
        <v>790</v>
      </c>
      <c r="C187" s="293" t="s">
        <v>298</v>
      </c>
      <c r="D187" s="408"/>
      <c r="E187" s="412"/>
      <c r="F187" s="412"/>
      <c r="G187" s="412"/>
      <c r="H187" s="413"/>
      <c r="I187" s="235"/>
    </row>
    <row r="188" spans="1:9" s="265" customFormat="1" x14ac:dyDescent="0.25">
      <c r="A188" s="291" t="s">
        <v>791</v>
      </c>
      <c r="B188" s="395" t="s">
        <v>529</v>
      </c>
      <c r="C188" s="293" t="s">
        <v>298</v>
      </c>
      <c r="D188" s="411"/>
      <c r="E188" s="412"/>
      <c r="F188" s="412"/>
      <c r="G188" s="412"/>
      <c r="H188" s="413"/>
      <c r="I188" s="235"/>
    </row>
    <row r="189" spans="1:9" s="265" customFormat="1" x14ac:dyDescent="0.25">
      <c r="A189" s="291" t="s">
        <v>792</v>
      </c>
      <c r="B189" s="395" t="s">
        <v>793</v>
      </c>
      <c r="C189" s="293" t="s">
        <v>298</v>
      </c>
      <c r="D189" s="411"/>
      <c r="E189" s="412"/>
      <c r="F189" s="412"/>
      <c r="G189" s="412"/>
      <c r="H189" s="413"/>
      <c r="I189" s="235"/>
    </row>
    <row r="190" spans="1:9" s="265" customFormat="1" x14ac:dyDescent="0.25">
      <c r="A190" s="291" t="s">
        <v>794</v>
      </c>
      <c r="B190" s="395" t="s">
        <v>795</v>
      </c>
      <c r="C190" s="293" t="s">
        <v>298</v>
      </c>
      <c r="D190" s="408"/>
      <c r="E190" s="412"/>
      <c r="F190" s="412"/>
      <c r="G190" s="412"/>
      <c r="H190" s="413"/>
      <c r="I190" s="235"/>
    </row>
    <row r="191" spans="1:9" s="265" customFormat="1" ht="31.5" x14ac:dyDescent="0.25">
      <c r="A191" s="414" t="s">
        <v>796</v>
      </c>
      <c r="B191" s="415" t="s">
        <v>797</v>
      </c>
      <c r="C191" s="416" t="s">
        <v>298</v>
      </c>
      <c r="D191" s="417"/>
      <c r="E191" s="418"/>
      <c r="F191" s="418"/>
      <c r="G191" s="418"/>
      <c r="H191" s="419"/>
      <c r="I191" s="235"/>
    </row>
    <row r="192" spans="1:9" s="265" customFormat="1" ht="16.5" customHeight="1" x14ac:dyDescent="0.25">
      <c r="A192" s="291" t="s">
        <v>798</v>
      </c>
      <c r="B192" s="369" t="s">
        <v>799</v>
      </c>
      <c r="C192" s="293" t="s">
        <v>298</v>
      </c>
      <c r="D192" s="411"/>
      <c r="E192" s="412"/>
      <c r="F192" s="412"/>
      <c r="G192" s="412"/>
      <c r="H192" s="413"/>
      <c r="I192" s="235"/>
    </row>
    <row r="193" spans="1:9" s="265" customFormat="1" x14ac:dyDescent="0.25">
      <c r="A193" s="291" t="s">
        <v>800</v>
      </c>
      <c r="B193" s="369" t="s">
        <v>801</v>
      </c>
      <c r="C193" s="293" t="s">
        <v>298</v>
      </c>
      <c r="D193" s="411"/>
      <c r="E193" s="412"/>
      <c r="F193" s="412"/>
      <c r="G193" s="412"/>
      <c r="H193" s="413"/>
      <c r="I193" s="235"/>
    </row>
    <row r="194" spans="1:9" s="265" customFormat="1" x14ac:dyDescent="0.25">
      <c r="A194" s="291" t="s">
        <v>802</v>
      </c>
      <c r="B194" s="369" t="s">
        <v>803</v>
      </c>
      <c r="C194" s="293" t="s">
        <v>298</v>
      </c>
      <c r="D194" s="411"/>
      <c r="E194" s="412"/>
      <c r="F194" s="412"/>
      <c r="G194" s="412"/>
      <c r="H194" s="413"/>
      <c r="I194" s="235"/>
    </row>
    <row r="195" spans="1:9" s="265" customFormat="1" x14ac:dyDescent="0.25">
      <c r="A195" s="291" t="s">
        <v>804</v>
      </c>
      <c r="B195" s="369" t="s">
        <v>805</v>
      </c>
      <c r="C195" s="293" t="s">
        <v>298</v>
      </c>
      <c r="D195" s="408"/>
      <c r="E195" s="412"/>
      <c r="F195" s="412"/>
      <c r="G195" s="412"/>
      <c r="H195" s="413"/>
      <c r="I195" s="235"/>
    </row>
    <row r="196" spans="1:9" s="265" customFormat="1" x14ac:dyDescent="0.25">
      <c r="A196" s="291" t="s">
        <v>806</v>
      </c>
      <c r="B196" s="369" t="s">
        <v>807</v>
      </c>
      <c r="C196" s="293" t="s">
        <v>298</v>
      </c>
      <c r="D196" s="408"/>
      <c r="E196" s="412"/>
      <c r="F196" s="412"/>
      <c r="G196" s="412"/>
      <c r="H196" s="413"/>
      <c r="I196" s="235"/>
    </row>
    <row r="197" spans="1:9" s="265" customFormat="1" x14ac:dyDescent="0.25">
      <c r="A197" s="291" t="s">
        <v>808</v>
      </c>
      <c r="B197" s="395" t="s">
        <v>809</v>
      </c>
      <c r="C197" s="293" t="s">
        <v>298</v>
      </c>
      <c r="D197" s="408"/>
      <c r="E197" s="412"/>
      <c r="F197" s="412"/>
      <c r="G197" s="412"/>
      <c r="H197" s="413"/>
      <c r="I197" s="235"/>
    </row>
    <row r="198" spans="1:9" s="265" customFormat="1" x14ac:dyDescent="0.25">
      <c r="A198" s="291" t="s">
        <v>810</v>
      </c>
      <c r="B198" s="369" t="s">
        <v>811</v>
      </c>
      <c r="C198" s="293" t="s">
        <v>298</v>
      </c>
      <c r="D198" s="408"/>
      <c r="E198" s="412"/>
      <c r="F198" s="412"/>
      <c r="G198" s="412"/>
      <c r="H198" s="413"/>
      <c r="I198" s="235"/>
    </row>
    <row r="199" spans="1:9" s="265" customFormat="1" x14ac:dyDescent="0.25">
      <c r="A199" s="291" t="s">
        <v>812</v>
      </c>
      <c r="B199" s="369" t="s">
        <v>813</v>
      </c>
      <c r="C199" s="293" t="s">
        <v>298</v>
      </c>
      <c r="D199" s="408"/>
      <c r="E199" s="412"/>
      <c r="F199" s="412"/>
      <c r="G199" s="412"/>
      <c r="H199" s="413"/>
      <c r="I199" s="235"/>
    </row>
    <row r="200" spans="1:9" s="265" customFormat="1" x14ac:dyDescent="0.25">
      <c r="A200" s="291" t="s">
        <v>814</v>
      </c>
      <c r="B200" s="369" t="s">
        <v>815</v>
      </c>
      <c r="C200" s="293" t="s">
        <v>298</v>
      </c>
      <c r="D200" s="408"/>
      <c r="E200" s="412"/>
      <c r="F200" s="412"/>
      <c r="G200" s="412"/>
      <c r="H200" s="413"/>
      <c r="I200" s="235"/>
    </row>
    <row r="201" spans="1:9" s="265" customFormat="1" ht="31.5" x14ac:dyDescent="0.25">
      <c r="A201" s="291" t="s">
        <v>816</v>
      </c>
      <c r="B201" s="369" t="s">
        <v>817</v>
      </c>
      <c r="C201" s="293" t="s">
        <v>298</v>
      </c>
      <c r="D201" s="411"/>
      <c r="E201" s="412"/>
      <c r="F201" s="412"/>
      <c r="G201" s="412"/>
      <c r="H201" s="413"/>
      <c r="I201" s="235"/>
    </row>
    <row r="202" spans="1:9" s="265" customFormat="1" x14ac:dyDescent="0.25">
      <c r="A202" s="291" t="s">
        <v>818</v>
      </c>
      <c r="B202" s="369" t="s">
        <v>819</v>
      </c>
      <c r="C202" s="293" t="s">
        <v>298</v>
      </c>
      <c r="D202" s="411"/>
      <c r="E202" s="412"/>
      <c r="F202" s="412"/>
      <c r="G202" s="412"/>
      <c r="H202" s="413"/>
      <c r="I202" s="235"/>
    </row>
    <row r="203" spans="1:9" s="265" customFormat="1" x14ac:dyDescent="0.25">
      <c r="A203" s="291" t="s">
        <v>820</v>
      </c>
      <c r="B203" s="365" t="s">
        <v>821</v>
      </c>
      <c r="C203" s="293" t="s">
        <v>298</v>
      </c>
      <c r="D203" s="412"/>
      <c r="E203" s="412"/>
      <c r="F203" s="412"/>
      <c r="G203" s="412"/>
      <c r="H203" s="413"/>
      <c r="I203" s="235"/>
    </row>
    <row r="204" spans="1:9" s="265" customFormat="1" x14ac:dyDescent="0.25">
      <c r="A204" s="291" t="s">
        <v>822</v>
      </c>
      <c r="B204" s="369" t="s">
        <v>823</v>
      </c>
      <c r="C204" s="293" t="s">
        <v>298</v>
      </c>
      <c r="D204" s="411"/>
      <c r="E204" s="412"/>
      <c r="F204" s="412"/>
      <c r="G204" s="412"/>
      <c r="H204" s="413"/>
      <c r="I204" s="235"/>
    </row>
    <row r="205" spans="1:9" s="265" customFormat="1" x14ac:dyDescent="0.25">
      <c r="A205" s="291" t="s">
        <v>824</v>
      </c>
      <c r="B205" s="369" t="s">
        <v>902</v>
      </c>
      <c r="C205" s="293" t="s">
        <v>298</v>
      </c>
      <c r="D205" s="411"/>
      <c r="E205" s="412"/>
      <c r="F205" s="412"/>
      <c r="G205" s="412"/>
      <c r="H205" s="413"/>
      <c r="I205" s="235"/>
    </row>
    <row r="206" spans="1:9" s="265" customFormat="1" ht="16.5" customHeight="1" x14ac:dyDescent="0.25">
      <c r="A206" s="291" t="s">
        <v>825</v>
      </c>
      <c r="B206" s="395" t="s">
        <v>826</v>
      </c>
      <c r="C206" s="293" t="s">
        <v>298</v>
      </c>
      <c r="D206" s="411"/>
      <c r="E206" s="412"/>
      <c r="F206" s="412"/>
      <c r="G206" s="412"/>
      <c r="H206" s="413"/>
      <c r="I206" s="235"/>
    </row>
    <row r="207" spans="1:9" s="265" customFormat="1" x14ac:dyDescent="0.25">
      <c r="A207" s="291" t="s">
        <v>827</v>
      </c>
      <c r="B207" s="373" t="s">
        <v>738</v>
      </c>
      <c r="C207" s="293" t="s">
        <v>298</v>
      </c>
      <c r="D207" s="411"/>
      <c r="E207" s="412"/>
      <c r="F207" s="412"/>
      <c r="G207" s="412"/>
      <c r="H207" s="413"/>
      <c r="I207" s="235"/>
    </row>
    <row r="208" spans="1:9" s="265" customFormat="1" x14ac:dyDescent="0.25">
      <c r="A208" s="291" t="s">
        <v>828</v>
      </c>
      <c r="B208" s="373" t="s">
        <v>740</v>
      </c>
      <c r="C208" s="293" t="s">
        <v>298</v>
      </c>
      <c r="D208" s="411"/>
      <c r="E208" s="412"/>
      <c r="F208" s="412"/>
      <c r="G208" s="412"/>
      <c r="H208" s="413"/>
      <c r="I208" s="235"/>
    </row>
    <row r="209" spans="1:9" s="265" customFormat="1" x14ac:dyDescent="0.25">
      <c r="A209" s="291" t="s">
        <v>829</v>
      </c>
      <c r="B209" s="369" t="s">
        <v>830</v>
      </c>
      <c r="C209" s="293" t="s">
        <v>298</v>
      </c>
      <c r="D209" s="411"/>
      <c r="E209" s="412"/>
      <c r="F209" s="412"/>
      <c r="G209" s="412"/>
      <c r="H209" s="413"/>
      <c r="I209" s="235"/>
    </row>
    <row r="210" spans="1:9" s="265" customFormat="1" x14ac:dyDescent="0.25">
      <c r="A210" s="291" t="s">
        <v>831</v>
      </c>
      <c r="B210" s="365" t="s">
        <v>832</v>
      </c>
      <c r="C210" s="293" t="s">
        <v>298</v>
      </c>
      <c r="D210" s="408"/>
      <c r="E210" s="412"/>
      <c r="F210" s="412"/>
      <c r="G210" s="412"/>
      <c r="H210" s="413"/>
      <c r="I210" s="235"/>
    </row>
    <row r="211" spans="1:9" s="265" customFormat="1" x14ac:dyDescent="0.25">
      <c r="A211" s="291" t="s">
        <v>833</v>
      </c>
      <c r="B211" s="369" t="s">
        <v>834</v>
      </c>
      <c r="C211" s="293" t="s">
        <v>298</v>
      </c>
      <c r="D211" s="408"/>
      <c r="E211" s="412"/>
      <c r="F211" s="412"/>
      <c r="G211" s="412"/>
      <c r="H211" s="413"/>
      <c r="I211" s="235"/>
    </row>
    <row r="212" spans="1:9" s="265" customFormat="1" x14ac:dyDescent="0.25">
      <c r="A212" s="291" t="s">
        <v>835</v>
      </c>
      <c r="B212" s="395" t="s">
        <v>836</v>
      </c>
      <c r="C212" s="293" t="s">
        <v>298</v>
      </c>
      <c r="D212" s="408"/>
      <c r="E212" s="412"/>
      <c r="F212" s="412"/>
      <c r="G212" s="412"/>
      <c r="H212" s="413"/>
      <c r="I212" s="235"/>
    </row>
    <row r="213" spans="1:9" s="265" customFormat="1" x14ac:dyDescent="0.25">
      <c r="A213" s="291" t="s">
        <v>837</v>
      </c>
      <c r="B213" s="395" t="s">
        <v>838</v>
      </c>
      <c r="C213" s="293" t="s">
        <v>298</v>
      </c>
      <c r="D213" s="408"/>
      <c r="E213" s="412"/>
      <c r="F213" s="412"/>
      <c r="G213" s="412"/>
      <c r="H213" s="413"/>
      <c r="I213" s="235"/>
    </row>
    <row r="214" spans="1:9" s="265" customFormat="1" x14ac:dyDescent="0.25">
      <c r="A214" s="291" t="s">
        <v>839</v>
      </c>
      <c r="B214" s="395" t="s">
        <v>840</v>
      </c>
      <c r="C214" s="293" t="s">
        <v>298</v>
      </c>
      <c r="D214" s="408"/>
      <c r="E214" s="412"/>
      <c r="F214" s="412"/>
      <c r="G214" s="412"/>
      <c r="H214" s="413"/>
      <c r="I214" s="235"/>
    </row>
    <row r="215" spans="1:9" s="265" customFormat="1" x14ac:dyDescent="0.25">
      <c r="A215" s="291" t="s">
        <v>841</v>
      </c>
      <c r="B215" s="395" t="s">
        <v>842</v>
      </c>
      <c r="C215" s="293" t="s">
        <v>298</v>
      </c>
      <c r="D215" s="408"/>
      <c r="E215" s="412"/>
      <c r="F215" s="412"/>
      <c r="G215" s="412"/>
      <c r="H215" s="413"/>
      <c r="I215" s="235"/>
    </row>
    <row r="216" spans="1:9" s="265" customFormat="1" x14ac:dyDescent="0.25">
      <c r="A216" s="291" t="s">
        <v>843</v>
      </c>
      <c r="B216" s="395" t="s">
        <v>844</v>
      </c>
      <c r="C216" s="293" t="s">
        <v>298</v>
      </c>
      <c r="D216" s="408"/>
      <c r="E216" s="412"/>
      <c r="F216" s="412"/>
      <c r="G216" s="412"/>
      <c r="H216" s="413"/>
      <c r="I216" s="235"/>
    </row>
    <row r="217" spans="1:9" s="265" customFormat="1" x14ac:dyDescent="0.25">
      <c r="A217" s="291" t="s">
        <v>845</v>
      </c>
      <c r="B217" s="395" t="s">
        <v>846</v>
      </c>
      <c r="C217" s="293" t="s">
        <v>298</v>
      </c>
      <c r="D217" s="408"/>
      <c r="E217" s="412"/>
      <c r="F217" s="412"/>
      <c r="G217" s="412"/>
      <c r="H217" s="413"/>
      <c r="I217" s="235"/>
    </row>
    <row r="218" spans="1:9" s="265" customFormat="1" x14ac:dyDescent="0.25">
      <c r="A218" s="291" t="s">
        <v>847</v>
      </c>
      <c r="B218" s="369" t="s">
        <v>848</v>
      </c>
      <c r="C218" s="293" t="s">
        <v>298</v>
      </c>
      <c r="D218" s="411"/>
      <c r="E218" s="412"/>
      <c r="F218" s="412"/>
      <c r="G218" s="412"/>
      <c r="H218" s="413"/>
      <c r="I218" s="235"/>
    </row>
    <row r="219" spans="1:9" s="265" customFormat="1" x14ac:dyDescent="0.25">
      <c r="A219" s="291" t="s">
        <v>849</v>
      </c>
      <c r="B219" s="369" t="s">
        <v>850</v>
      </c>
      <c r="C219" s="293" t="s">
        <v>298</v>
      </c>
      <c r="D219" s="411"/>
      <c r="E219" s="412"/>
      <c r="F219" s="412"/>
      <c r="G219" s="412"/>
      <c r="H219" s="413"/>
      <c r="I219" s="235"/>
    </row>
    <row r="220" spans="1:9" s="265" customFormat="1" x14ac:dyDescent="0.25">
      <c r="A220" s="291" t="s">
        <v>851</v>
      </c>
      <c r="B220" s="369" t="s">
        <v>385</v>
      </c>
      <c r="C220" s="293" t="s">
        <v>482</v>
      </c>
      <c r="D220" s="411"/>
      <c r="E220" s="412"/>
      <c r="F220" s="412"/>
      <c r="G220" s="412"/>
      <c r="H220" s="413"/>
      <c r="I220" s="235"/>
    </row>
    <row r="221" spans="1:9" s="265" customFormat="1" ht="16.5" customHeight="1" x14ac:dyDescent="0.25">
      <c r="A221" s="291" t="s">
        <v>852</v>
      </c>
      <c r="B221" s="369" t="s">
        <v>853</v>
      </c>
      <c r="C221" s="293" t="s">
        <v>298</v>
      </c>
      <c r="D221" s="411"/>
      <c r="E221" s="412"/>
      <c r="F221" s="412"/>
      <c r="G221" s="412"/>
      <c r="H221" s="413"/>
      <c r="I221" s="235"/>
    </row>
    <row r="222" spans="1:9" s="265" customFormat="1" x14ac:dyDescent="0.25">
      <c r="A222" s="291" t="s">
        <v>854</v>
      </c>
      <c r="B222" s="365" t="s">
        <v>855</v>
      </c>
      <c r="C222" s="293" t="s">
        <v>298</v>
      </c>
      <c r="D222" s="411"/>
      <c r="E222" s="412"/>
      <c r="F222" s="412"/>
      <c r="G222" s="412"/>
      <c r="H222" s="413"/>
      <c r="I222" s="235"/>
    </row>
    <row r="223" spans="1:9" s="265" customFormat="1" x14ac:dyDescent="0.25">
      <c r="A223" s="291" t="s">
        <v>856</v>
      </c>
      <c r="B223" s="369" t="s">
        <v>857</v>
      </c>
      <c r="C223" s="293" t="s">
        <v>298</v>
      </c>
      <c r="D223" s="411"/>
      <c r="E223" s="412"/>
      <c r="F223" s="412"/>
      <c r="G223" s="412"/>
      <c r="H223" s="413"/>
      <c r="I223" s="235"/>
    </row>
    <row r="224" spans="1:9" s="265" customFormat="1" x14ac:dyDescent="0.25">
      <c r="A224" s="291" t="s">
        <v>858</v>
      </c>
      <c r="B224" s="369" t="s">
        <v>903</v>
      </c>
      <c r="C224" s="293" t="s">
        <v>298</v>
      </c>
      <c r="D224" s="411"/>
      <c r="E224" s="412"/>
      <c r="F224" s="412"/>
      <c r="G224" s="412"/>
      <c r="H224" s="413"/>
      <c r="I224" s="235"/>
    </row>
    <row r="225" spans="1:9" s="265" customFormat="1" x14ac:dyDescent="0.25">
      <c r="A225" s="291" t="s">
        <v>859</v>
      </c>
      <c r="B225" s="395" t="s">
        <v>860</v>
      </c>
      <c r="C225" s="293" t="s">
        <v>298</v>
      </c>
      <c r="D225" s="411"/>
      <c r="E225" s="412"/>
      <c r="F225" s="412"/>
      <c r="G225" s="412"/>
      <c r="H225" s="413"/>
      <c r="I225" s="235"/>
    </row>
    <row r="226" spans="1:9" s="265" customFormat="1" x14ac:dyDescent="0.25">
      <c r="A226" s="291" t="s">
        <v>861</v>
      </c>
      <c r="B226" s="395" t="s">
        <v>862</v>
      </c>
      <c r="C226" s="293" t="s">
        <v>298</v>
      </c>
      <c r="D226" s="411"/>
      <c r="E226" s="412"/>
      <c r="F226" s="412"/>
      <c r="G226" s="412"/>
      <c r="H226" s="413"/>
      <c r="I226" s="235"/>
    </row>
    <row r="227" spans="1:9" s="265" customFormat="1" x14ac:dyDescent="0.25">
      <c r="A227" s="291" t="s">
        <v>863</v>
      </c>
      <c r="B227" s="395" t="s">
        <v>458</v>
      </c>
      <c r="C227" s="293" t="s">
        <v>298</v>
      </c>
      <c r="D227" s="411"/>
      <c r="E227" s="412"/>
      <c r="F227" s="412"/>
      <c r="G227" s="412"/>
      <c r="H227" s="413"/>
      <c r="I227" s="235"/>
    </row>
    <row r="228" spans="1:9" s="265" customFormat="1" x14ac:dyDescent="0.25">
      <c r="A228" s="291" t="s">
        <v>864</v>
      </c>
      <c r="B228" s="369" t="s">
        <v>904</v>
      </c>
      <c r="C228" s="293" t="s">
        <v>298</v>
      </c>
      <c r="D228" s="411"/>
      <c r="E228" s="412"/>
      <c r="F228" s="412"/>
      <c r="G228" s="412"/>
      <c r="H228" s="413"/>
      <c r="I228" s="235"/>
    </row>
    <row r="229" spans="1:9" s="265" customFormat="1" x14ac:dyDescent="0.25">
      <c r="A229" s="291" t="s">
        <v>865</v>
      </c>
      <c r="B229" s="369" t="s">
        <v>866</v>
      </c>
      <c r="C229" s="293" t="s">
        <v>298</v>
      </c>
      <c r="D229" s="411"/>
      <c r="E229" s="412"/>
      <c r="F229" s="412"/>
      <c r="G229" s="412"/>
      <c r="H229" s="413"/>
      <c r="I229" s="235"/>
    </row>
    <row r="230" spans="1:9" s="265" customFormat="1" x14ac:dyDescent="0.25">
      <c r="A230" s="291" t="s">
        <v>867</v>
      </c>
      <c r="B230" s="395" t="s">
        <v>868</v>
      </c>
      <c r="C230" s="293" t="s">
        <v>298</v>
      </c>
      <c r="D230" s="411"/>
      <c r="E230" s="412"/>
      <c r="F230" s="412"/>
      <c r="G230" s="412"/>
      <c r="H230" s="413"/>
      <c r="I230" s="235"/>
    </row>
    <row r="231" spans="1:9" s="265" customFormat="1" x14ac:dyDescent="0.25">
      <c r="A231" s="291" t="s">
        <v>869</v>
      </c>
      <c r="B231" s="395" t="s">
        <v>870</v>
      </c>
      <c r="C231" s="293" t="s">
        <v>298</v>
      </c>
      <c r="D231" s="411"/>
      <c r="E231" s="412"/>
      <c r="F231" s="412"/>
      <c r="G231" s="412"/>
      <c r="H231" s="413"/>
      <c r="I231" s="235"/>
    </row>
    <row r="232" spans="1:9" s="265" customFormat="1" x14ac:dyDescent="0.25">
      <c r="A232" s="291" t="s">
        <v>871</v>
      </c>
      <c r="B232" s="369" t="s">
        <v>872</v>
      </c>
      <c r="C232" s="293" t="s">
        <v>298</v>
      </c>
      <c r="D232" s="411"/>
      <c r="E232" s="412"/>
      <c r="F232" s="412"/>
      <c r="G232" s="412"/>
      <c r="H232" s="413"/>
      <c r="I232" s="235"/>
    </row>
    <row r="233" spans="1:9" s="265" customFormat="1" x14ac:dyDescent="0.25">
      <c r="A233" s="291" t="s">
        <v>873</v>
      </c>
      <c r="B233" s="369" t="s">
        <v>874</v>
      </c>
      <c r="C233" s="293" t="s">
        <v>298</v>
      </c>
      <c r="D233" s="411"/>
      <c r="E233" s="412"/>
      <c r="F233" s="412"/>
      <c r="G233" s="412"/>
      <c r="H233" s="413"/>
      <c r="I233" s="235"/>
    </row>
    <row r="234" spans="1:9" s="265" customFormat="1" x14ac:dyDescent="0.25">
      <c r="A234" s="291" t="s">
        <v>875</v>
      </c>
      <c r="B234" s="369" t="s">
        <v>876</v>
      </c>
      <c r="C234" s="293" t="s">
        <v>298</v>
      </c>
      <c r="D234" s="411"/>
      <c r="E234" s="412"/>
      <c r="F234" s="412"/>
      <c r="G234" s="412"/>
      <c r="H234" s="413"/>
      <c r="I234" s="235"/>
    </row>
    <row r="235" spans="1:9" s="265" customFormat="1" x14ac:dyDescent="0.25">
      <c r="A235" s="291" t="s">
        <v>877</v>
      </c>
      <c r="B235" s="365" t="s">
        <v>878</v>
      </c>
      <c r="C235" s="293" t="s">
        <v>298</v>
      </c>
      <c r="D235" s="411"/>
      <c r="E235" s="412"/>
      <c r="F235" s="412"/>
      <c r="G235" s="412"/>
      <c r="H235" s="413"/>
      <c r="I235" s="235"/>
    </row>
    <row r="236" spans="1:9" s="265" customFormat="1" x14ac:dyDescent="0.25">
      <c r="A236" s="291" t="s">
        <v>879</v>
      </c>
      <c r="B236" s="369" t="s">
        <v>880</v>
      </c>
      <c r="C236" s="293" t="s">
        <v>298</v>
      </c>
      <c r="D236" s="411"/>
      <c r="E236" s="412"/>
      <c r="F236" s="412"/>
      <c r="G236" s="412"/>
      <c r="H236" s="413"/>
      <c r="I236" s="235"/>
    </row>
    <row r="237" spans="1:9" s="265" customFormat="1" x14ac:dyDescent="0.25">
      <c r="A237" s="291" t="s">
        <v>881</v>
      </c>
      <c r="B237" s="395" t="s">
        <v>860</v>
      </c>
      <c r="C237" s="293" t="s">
        <v>298</v>
      </c>
      <c r="D237" s="411"/>
      <c r="E237" s="412"/>
      <c r="F237" s="412"/>
      <c r="G237" s="412"/>
      <c r="H237" s="413"/>
      <c r="I237" s="235"/>
    </row>
    <row r="238" spans="1:9" s="265" customFormat="1" x14ac:dyDescent="0.25">
      <c r="A238" s="291" t="s">
        <v>882</v>
      </c>
      <c r="B238" s="395" t="s">
        <v>862</v>
      </c>
      <c r="C238" s="293" t="s">
        <v>298</v>
      </c>
      <c r="D238" s="411"/>
      <c r="E238" s="412"/>
      <c r="F238" s="412"/>
      <c r="G238" s="412"/>
      <c r="H238" s="413"/>
      <c r="I238" s="235"/>
    </row>
    <row r="239" spans="1:9" s="265" customFormat="1" x14ac:dyDescent="0.25">
      <c r="A239" s="291" t="s">
        <v>457</v>
      </c>
      <c r="B239" s="395" t="s">
        <v>458</v>
      </c>
      <c r="C239" s="293" t="s">
        <v>298</v>
      </c>
      <c r="D239" s="411"/>
      <c r="E239" s="412"/>
      <c r="F239" s="412"/>
      <c r="G239" s="412"/>
      <c r="H239" s="413"/>
      <c r="I239" s="235"/>
    </row>
    <row r="240" spans="1:9" s="265" customFormat="1" x14ac:dyDescent="0.25">
      <c r="A240" s="291" t="s">
        <v>459</v>
      </c>
      <c r="B240" s="369" t="s">
        <v>460</v>
      </c>
      <c r="C240" s="293" t="s">
        <v>298</v>
      </c>
      <c r="D240" s="411"/>
      <c r="E240" s="412"/>
      <c r="F240" s="412"/>
      <c r="G240" s="412"/>
      <c r="H240" s="413"/>
      <c r="I240" s="235"/>
    </row>
    <row r="241" spans="1:9" s="265" customFormat="1" x14ac:dyDescent="0.25">
      <c r="A241" s="291" t="s">
        <v>461</v>
      </c>
      <c r="B241" s="369" t="s">
        <v>462</v>
      </c>
      <c r="C241" s="293" t="s">
        <v>298</v>
      </c>
      <c r="D241" s="411"/>
      <c r="E241" s="412"/>
      <c r="F241" s="412"/>
      <c r="G241" s="412"/>
      <c r="H241" s="413"/>
      <c r="I241" s="235"/>
    </row>
    <row r="242" spans="1:9" s="265" customFormat="1" ht="16.5" customHeight="1" x14ac:dyDescent="0.25">
      <c r="A242" s="291" t="s">
        <v>463</v>
      </c>
      <c r="B242" s="365" t="s">
        <v>905</v>
      </c>
      <c r="C242" s="293" t="s">
        <v>298</v>
      </c>
      <c r="D242" s="408"/>
      <c r="E242" s="412"/>
      <c r="F242" s="412"/>
      <c r="G242" s="412"/>
      <c r="H242" s="413"/>
      <c r="I242" s="235"/>
    </row>
    <row r="243" spans="1:9" s="265" customFormat="1" ht="16.5" customHeight="1" x14ac:dyDescent="0.25">
      <c r="A243" s="291" t="s">
        <v>464</v>
      </c>
      <c r="B243" s="365" t="s">
        <v>906</v>
      </c>
      <c r="C243" s="293" t="s">
        <v>298</v>
      </c>
      <c r="D243" s="408"/>
      <c r="E243" s="412"/>
      <c r="F243" s="412"/>
      <c r="G243" s="412"/>
      <c r="H243" s="413"/>
      <c r="I243" s="235"/>
    </row>
    <row r="244" spans="1:9" s="265" customFormat="1" x14ac:dyDescent="0.25">
      <c r="A244" s="291" t="s">
        <v>465</v>
      </c>
      <c r="B244" s="369" t="s">
        <v>466</v>
      </c>
      <c r="C244" s="293" t="s">
        <v>298</v>
      </c>
      <c r="D244" s="420"/>
      <c r="E244" s="412"/>
      <c r="F244" s="412"/>
      <c r="G244" s="412"/>
      <c r="H244" s="413"/>
      <c r="I244" s="235"/>
    </row>
    <row r="245" spans="1:9" s="265" customFormat="1" x14ac:dyDescent="0.25">
      <c r="A245" s="291" t="s">
        <v>467</v>
      </c>
      <c r="B245" s="369" t="s">
        <v>468</v>
      </c>
      <c r="C245" s="293" t="s">
        <v>298</v>
      </c>
      <c r="D245" s="420"/>
      <c r="E245" s="412"/>
      <c r="F245" s="412"/>
      <c r="G245" s="412"/>
      <c r="H245" s="413"/>
      <c r="I245" s="235"/>
    </row>
    <row r="246" spans="1:9" s="265" customFormat="1" ht="17.25" customHeight="1" x14ac:dyDescent="0.25">
      <c r="A246" s="291" t="s">
        <v>469</v>
      </c>
      <c r="B246" s="365" t="s">
        <v>907</v>
      </c>
      <c r="C246" s="293" t="s">
        <v>298</v>
      </c>
      <c r="D246" s="420"/>
      <c r="E246" s="412"/>
      <c r="F246" s="412"/>
      <c r="G246" s="412"/>
      <c r="H246" s="413"/>
      <c r="I246" s="235"/>
    </row>
    <row r="247" spans="1:9" s="265" customFormat="1" x14ac:dyDescent="0.25">
      <c r="A247" s="291" t="s">
        <v>470</v>
      </c>
      <c r="B247" s="369" t="s">
        <v>471</v>
      </c>
      <c r="C247" s="293" t="s">
        <v>298</v>
      </c>
      <c r="D247" s="420"/>
      <c r="E247" s="412"/>
      <c r="F247" s="412"/>
      <c r="G247" s="412"/>
      <c r="H247" s="413"/>
      <c r="I247" s="235"/>
    </row>
    <row r="248" spans="1:9" s="265" customFormat="1" x14ac:dyDescent="0.25">
      <c r="A248" s="291" t="s">
        <v>472</v>
      </c>
      <c r="B248" s="369" t="s">
        <v>473</v>
      </c>
      <c r="C248" s="293" t="s">
        <v>298</v>
      </c>
      <c r="D248" s="420"/>
      <c r="E248" s="412"/>
      <c r="F248" s="412"/>
      <c r="G248" s="412"/>
      <c r="H248" s="413"/>
      <c r="I248" s="235"/>
    </row>
    <row r="249" spans="1:9" s="265" customFormat="1" x14ac:dyDescent="0.25">
      <c r="A249" s="291" t="s">
        <v>474</v>
      </c>
      <c r="B249" s="365" t="s">
        <v>475</v>
      </c>
      <c r="C249" s="293" t="s">
        <v>298</v>
      </c>
      <c r="D249" s="412"/>
      <c r="E249" s="412"/>
      <c r="F249" s="412"/>
      <c r="G249" s="412"/>
      <c r="H249" s="413"/>
      <c r="I249" s="235"/>
    </row>
    <row r="250" spans="1:9" s="265" customFormat="1" x14ac:dyDescent="0.25">
      <c r="A250" s="291" t="s">
        <v>476</v>
      </c>
      <c r="B250" s="365" t="s">
        <v>908</v>
      </c>
      <c r="C250" s="293" t="s">
        <v>298</v>
      </c>
      <c r="D250" s="412"/>
      <c r="E250" s="412"/>
      <c r="F250" s="412"/>
      <c r="G250" s="412"/>
      <c r="H250" s="413"/>
      <c r="I250" s="235"/>
    </row>
    <row r="251" spans="1:9" s="265" customFormat="1" x14ac:dyDescent="0.25">
      <c r="A251" s="291" t="s">
        <v>477</v>
      </c>
      <c r="B251" s="365" t="s">
        <v>478</v>
      </c>
      <c r="C251" s="293" t="s">
        <v>298</v>
      </c>
      <c r="D251" s="412"/>
      <c r="E251" s="412"/>
      <c r="F251" s="412"/>
      <c r="G251" s="412"/>
      <c r="H251" s="413"/>
      <c r="I251" s="235"/>
    </row>
    <row r="252" spans="1:9" s="265" customFormat="1" ht="16.5" thickBot="1" x14ac:dyDescent="0.3">
      <c r="A252" s="396" t="s">
        <v>479</v>
      </c>
      <c r="B252" s="421" t="s">
        <v>480</v>
      </c>
      <c r="C252" s="293" t="s">
        <v>298</v>
      </c>
      <c r="D252" s="422"/>
      <c r="E252" s="422"/>
      <c r="F252" s="422"/>
      <c r="G252" s="423"/>
      <c r="H252" s="424"/>
      <c r="I252" s="235"/>
    </row>
    <row r="253" spans="1:9" s="265" customFormat="1" x14ac:dyDescent="0.25">
      <c r="A253" s="349" t="s">
        <v>481</v>
      </c>
      <c r="B253" s="425" t="s">
        <v>385</v>
      </c>
      <c r="C253" s="351" t="s">
        <v>482</v>
      </c>
      <c r="D253" s="426"/>
      <c r="E253" s="409"/>
      <c r="F253" s="409"/>
      <c r="G253" s="427"/>
      <c r="H253" s="428"/>
      <c r="I253" s="235"/>
    </row>
    <row r="254" spans="1:9" s="265" customFormat="1" x14ac:dyDescent="0.25">
      <c r="A254" s="291" t="s">
        <v>483</v>
      </c>
      <c r="B254" s="369" t="s">
        <v>484</v>
      </c>
      <c r="C254" s="293" t="s">
        <v>298</v>
      </c>
      <c r="D254" s="411"/>
      <c r="E254" s="412"/>
      <c r="F254" s="412"/>
      <c r="G254" s="412"/>
      <c r="H254" s="413"/>
      <c r="I254" s="235"/>
    </row>
    <row r="255" spans="1:9" s="265" customFormat="1" x14ac:dyDescent="0.25">
      <c r="A255" s="291" t="s">
        <v>485</v>
      </c>
      <c r="B255" s="395" t="s">
        <v>909</v>
      </c>
      <c r="C255" s="293" t="s">
        <v>298</v>
      </c>
      <c r="D255" s="411"/>
      <c r="E255" s="412"/>
      <c r="F255" s="412"/>
      <c r="G255" s="412"/>
      <c r="H255" s="413"/>
      <c r="I255" s="235"/>
    </row>
    <row r="256" spans="1:9" s="265" customFormat="1" x14ac:dyDescent="0.25">
      <c r="A256" s="291" t="s">
        <v>486</v>
      </c>
      <c r="B256" s="373" t="s">
        <v>487</v>
      </c>
      <c r="C256" s="293" t="s">
        <v>298</v>
      </c>
      <c r="D256" s="411"/>
      <c r="E256" s="412"/>
      <c r="F256" s="412"/>
      <c r="G256" s="412"/>
      <c r="H256" s="413"/>
      <c r="I256" s="235"/>
    </row>
    <row r="257" spans="1:9" s="265" customFormat="1" ht="16.5" customHeight="1" x14ac:dyDescent="0.25">
      <c r="A257" s="291" t="s">
        <v>488</v>
      </c>
      <c r="B257" s="373" t="s">
        <v>910</v>
      </c>
      <c r="C257" s="293" t="s">
        <v>298</v>
      </c>
      <c r="D257" s="411"/>
      <c r="E257" s="412"/>
      <c r="F257" s="412"/>
      <c r="G257" s="412"/>
      <c r="H257" s="413"/>
      <c r="I257" s="235"/>
    </row>
    <row r="258" spans="1:9" s="265" customFormat="1" ht="16.5" customHeight="1" x14ac:dyDescent="0.25">
      <c r="A258" s="291" t="s">
        <v>489</v>
      </c>
      <c r="B258" s="429" t="s">
        <v>487</v>
      </c>
      <c r="C258" s="293" t="s">
        <v>298</v>
      </c>
      <c r="D258" s="411"/>
      <c r="E258" s="412"/>
      <c r="F258" s="412"/>
      <c r="G258" s="412"/>
      <c r="H258" s="413"/>
      <c r="I258" s="235"/>
    </row>
    <row r="259" spans="1:9" s="265" customFormat="1" ht="16.5" customHeight="1" x14ac:dyDescent="0.25">
      <c r="A259" s="291" t="s">
        <v>490</v>
      </c>
      <c r="B259" s="373" t="s">
        <v>303</v>
      </c>
      <c r="C259" s="293" t="s">
        <v>298</v>
      </c>
      <c r="D259" s="411"/>
      <c r="E259" s="412"/>
      <c r="F259" s="412"/>
      <c r="G259" s="412"/>
      <c r="H259" s="413"/>
      <c r="I259" s="235"/>
    </row>
    <row r="260" spans="1:9" s="265" customFormat="1" ht="16.5" customHeight="1" x14ac:dyDescent="0.25">
      <c r="A260" s="291" t="s">
        <v>491</v>
      </c>
      <c r="B260" s="429" t="s">
        <v>487</v>
      </c>
      <c r="C260" s="293" t="s">
        <v>298</v>
      </c>
      <c r="D260" s="411"/>
      <c r="E260" s="412"/>
      <c r="F260" s="412"/>
      <c r="G260" s="412"/>
      <c r="H260" s="413"/>
      <c r="I260" s="235"/>
    </row>
    <row r="261" spans="1:9" s="265" customFormat="1" ht="16.5" customHeight="1" x14ac:dyDescent="0.25">
      <c r="A261" s="291" t="s">
        <v>492</v>
      </c>
      <c r="B261" s="373" t="s">
        <v>305</v>
      </c>
      <c r="C261" s="293" t="s">
        <v>298</v>
      </c>
      <c r="D261" s="411"/>
      <c r="E261" s="412"/>
      <c r="F261" s="412"/>
      <c r="G261" s="412"/>
      <c r="H261" s="413"/>
      <c r="I261" s="235"/>
    </row>
    <row r="262" spans="1:9" s="265" customFormat="1" x14ac:dyDescent="0.25">
      <c r="A262" s="291" t="s">
        <v>493</v>
      </c>
      <c r="B262" s="429" t="s">
        <v>487</v>
      </c>
      <c r="C262" s="293" t="s">
        <v>298</v>
      </c>
      <c r="D262" s="411"/>
      <c r="E262" s="430"/>
      <c r="F262" s="430"/>
      <c r="G262" s="430"/>
      <c r="H262" s="431"/>
      <c r="I262" s="235"/>
    </row>
    <row r="263" spans="1:9" s="265" customFormat="1" x14ac:dyDescent="0.25">
      <c r="A263" s="291" t="s">
        <v>494</v>
      </c>
      <c r="B263" s="395" t="s">
        <v>495</v>
      </c>
      <c r="C263" s="293" t="s">
        <v>298</v>
      </c>
      <c r="D263" s="411"/>
      <c r="E263" s="430"/>
      <c r="F263" s="430"/>
      <c r="G263" s="430"/>
      <c r="H263" s="431"/>
      <c r="I263" s="235"/>
    </row>
    <row r="264" spans="1:9" s="265" customFormat="1" x14ac:dyDescent="0.25">
      <c r="A264" s="291" t="s">
        <v>496</v>
      </c>
      <c r="B264" s="373" t="s">
        <v>487</v>
      </c>
      <c r="C264" s="293" t="s">
        <v>298</v>
      </c>
      <c r="D264" s="411"/>
      <c r="E264" s="430"/>
      <c r="F264" s="430"/>
      <c r="G264" s="430"/>
      <c r="H264" s="431"/>
      <c r="I264" s="235"/>
    </row>
    <row r="265" spans="1:9" s="265" customFormat="1" x14ac:dyDescent="0.25">
      <c r="A265" s="291" t="s">
        <v>497</v>
      </c>
      <c r="B265" s="341" t="s">
        <v>498</v>
      </c>
      <c r="C265" s="293" t="s">
        <v>298</v>
      </c>
      <c r="D265" s="411"/>
      <c r="E265" s="430"/>
      <c r="F265" s="430"/>
      <c r="G265" s="430"/>
      <c r="H265" s="431"/>
      <c r="I265" s="235"/>
    </row>
    <row r="266" spans="1:9" s="265" customFormat="1" x14ac:dyDescent="0.25">
      <c r="A266" s="291" t="s">
        <v>499</v>
      </c>
      <c r="B266" s="373" t="s">
        <v>487</v>
      </c>
      <c r="C266" s="293" t="s">
        <v>298</v>
      </c>
      <c r="D266" s="411"/>
      <c r="E266" s="430"/>
      <c r="F266" s="430"/>
      <c r="G266" s="430"/>
      <c r="H266" s="431"/>
      <c r="I266" s="235"/>
    </row>
    <row r="267" spans="1:9" s="265" customFormat="1" x14ac:dyDescent="0.25">
      <c r="A267" s="291" t="s">
        <v>500</v>
      </c>
      <c r="B267" s="341" t="s">
        <v>501</v>
      </c>
      <c r="C267" s="293" t="s">
        <v>298</v>
      </c>
      <c r="D267" s="411"/>
      <c r="E267" s="430"/>
      <c r="F267" s="430"/>
      <c r="G267" s="430"/>
      <c r="H267" s="431"/>
      <c r="I267" s="235"/>
    </row>
    <row r="268" spans="1:9" s="265" customFormat="1" x14ac:dyDescent="0.25">
      <c r="A268" s="291" t="s">
        <v>502</v>
      </c>
      <c r="B268" s="373" t="s">
        <v>487</v>
      </c>
      <c r="C268" s="293" t="s">
        <v>298</v>
      </c>
      <c r="D268" s="411"/>
      <c r="E268" s="430"/>
      <c r="F268" s="430"/>
      <c r="G268" s="430"/>
      <c r="H268" s="431"/>
      <c r="I268" s="235"/>
    </row>
    <row r="269" spans="1:9" s="265" customFormat="1" x14ac:dyDescent="0.25">
      <c r="A269" s="291" t="s">
        <v>503</v>
      </c>
      <c r="B269" s="341" t="s">
        <v>504</v>
      </c>
      <c r="C269" s="293" t="s">
        <v>298</v>
      </c>
      <c r="D269" s="411"/>
      <c r="E269" s="430"/>
      <c r="F269" s="430"/>
      <c r="G269" s="430"/>
      <c r="H269" s="431"/>
      <c r="I269" s="235"/>
    </row>
    <row r="270" spans="1:9" s="265" customFormat="1" x14ac:dyDescent="0.25">
      <c r="A270" s="291" t="s">
        <v>505</v>
      </c>
      <c r="B270" s="373" t="s">
        <v>487</v>
      </c>
      <c r="C270" s="293" t="s">
        <v>298</v>
      </c>
      <c r="D270" s="411"/>
      <c r="E270" s="430"/>
      <c r="F270" s="430"/>
      <c r="G270" s="430"/>
      <c r="H270" s="431"/>
      <c r="I270" s="235"/>
    </row>
    <row r="271" spans="1:9" s="265" customFormat="1" x14ac:dyDescent="0.25">
      <c r="A271" s="291" t="s">
        <v>506</v>
      </c>
      <c r="B271" s="341" t="s">
        <v>507</v>
      </c>
      <c r="C271" s="293" t="s">
        <v>298</v>
      </c>
      <c r="D271" s="411"/>
      <c r="E271" s="430"/>
      <c r="F271" s="430"/>
      <c r="G271" s="430"/>
      <c r="H271" s="431"/>
      <c r="I271" s="235"/>
    </row>
    <row r="272" spans="1:9" s="265" customFormat="1" x14ac:dyDescent="0.25">
      <c r="A272" s="291" t="s">
        <v>508</v>
      </c>
      <c r="B272" s="373" t="s">
        <v>487</v>
      </c>
      <c r="C272" s="293" t="s">
        <v>298</v>
      </c>
      <c r="D272" s="411"/>
      <c r="E272" s="430"/>
      <c r="F272" s="430"/>
      <c r="G272" s="430"/>
      <c r="H272" s="431"/>
      <c r="I272" s="235"/>
    </row>
    <row r="273" spans="1:9" s="265" customFormat="1" x14ac:dyDescent="0.25">
      <c r="A273" s="291" t="s">
        <v>506</v>
      </c>
      <c r="B273" s="341" t="s">
        <v>509</v>
      </c>
      <c r="C273" s="293" t="s">
        <v>298</v>
      </c>
      <c r="D273" s="411"/>
      <c r="E273" s="430"/>
      <c r="F273" s="430"/>
      <c r="G273" s="430"/>
      <c r="H273" s="431"/>
      <c r="I273" s="235"/>
    </row>
    <row r="274" spans="1:9" s="265" customFormat="1" x14ac:dyDescent="0.25">
      <c r="A274" s="291" t="s">
        <v>510</v>
      </c>
      <c r="B274" s="373" t="s">
        <v>487</v>
      </c>
      <c r="C274" s="293" t="s">
        <v>298</v>
      </c>
      <c r="D274" s="411"/>
      <c r="E274" s="430"/>
      <c r="F274" s="430"/>
      <c r="G274" s="430"/>
      <c r="H274" s="431"/>
      <c r="I274" s="235"/>
    </row>
    <row r="275" spans="1:9" s="265" customFormat="1" ht="20.25" customHeight="1" x14ac:dyDescent="0.25">
      <c r="A275" s="291" t="s">
        <v>511</v>
      </c>
      <c r="B275" s="395" t="s">
        <v>512</v>
      </c>
      <c r="C275" s="293" t="s">
        <v>298</v>
      </c>
      <c r="D275" s="411"/>
      <c r="E275" s="430"/>
      <c r="F275" s="430"/>
      <c r="G275" s="430"/>
      <c r="H275" s="431"/>
      <c r="I275" s="235"/>
    </row>
    <row r="276" spans="1:9" s="265" customFormat="1" x14ac:dyDescent="0.25">
      <c r="A276" s="291" t="s">
        <v>513</v>
      </c>
      <c r="B276" s="373" t="s">
        <v>487</v>
      </c>
      <c r="C276" s="293" t="s">
        <v>298</v>
      </c>
      <c r="D276" s="411"/>
      <c r="E276" s="430"/>
      <c r="F276" s="430"/>
      <c r="G276" s="430"/>
      <c r="H276" s="431"/>
      <c r="I276" s="235"/>
    </row>
    <row r="277" spans="1:9" s="265" customFormat="1" x14ac:dyDescent="0.25">
      <c r="A277" s="291" t="s">
        <v>514</v>
      </c>
      <c r="B277" s="373" t="s">
        <v>897</v>
      </c>
      <c r="C277" s="293" t="s">
        <v>298</v>
      </c>
      <c r="D277" s="411"/>
      <c r="E277" s="430"/>
      <c r="F277" s="430"/>
      <c r="G277" s="430"/>
      <c r="H277" s="431"/>
      <c r="I277" s="235"/>
    </row>
    <row r="278" spans="1:9" s="265" customFormat="1" x14ac:dyDescent="0.25">
      <c r="A278" s="291" t="s">
        <v>515</v>
      </c>
      <c r="B278" s="429" t="s">
        <v>487</v>
      </c>
      <c r="C278" s="293" t="s">
        <v>298</v>
      </c>
      <c r="D278" s="411"/>
      <c r="E278" s="430"/>
      <c r="F278" s="430"/>
      <c r="G278" s="430"/>
      <c r="H278" s="431"/>
      <c r="I278" s="235"/>
    </row>
    <row r="279" spans="1:9" s="265" customFormat="1" x14ac:dyDescent="0.25">
      <c r="A279" s="291" t="s">
        <v>516</v>
      </c>
      <c r="B279" s="373" t="s">
        <v>321</v>
      </c>
      <c r="C279" s="293" t="s">
        <v>298</v>
      </c>
      <c r="D279" s="411"/>
      <c r="E279" s="430"/>
      <c r="F279" s="430"/>
      <c r="G279" s="430"/>
      <c r="H279" s="431"/>
      <c r="I279" s="235"/>
    </row>
    <row r="280" spans="1:9" s="265" customFormat="1" x14ac:dyDescent="0.25">
      <c r="A280" s="291" t="s">
        <v>517</v>
      </c>
      <c r="B280" s="429" t="s">
        <v>487</v>
      </c>
      <c r="C280" s="293" t="s">
        <v>298</v>
      </c>
      <c r="D280" s="411"/>
      <c r="E280" s="430"/>
      <c r="F280" s="430"/>
      <c r="G280" s="430"/>
      <c r="H280" s="431"/>
      <c r="I280" s="235"/>
    </row>
    <row r="281" spans="1:9" s="265" customFormat="1" x14ac:dyDescent="0.25">
      <c r="A281" s="291" t="s">
        <v>518</v>
      </c>
      <c r="B281" s="395" t="s">
        <v>519</v>
      </c>
      <c r="C281" s="293" t="s">
        <v>298</v>
      </c>
      <c r="D281" s="411"/>
      <c r="E281" s="430"/>
      <c r="F281" s="430"/>
      <c r="G281" s="430"/>
      <c r="H281" s="431"/>
      <c r="I281" s="235"/>
    </row>
    <row r="282" spans="1:9" s="265" customFormat="1" x14ac:dyDescent="0.25">
      <c r="A282" s="291" t="s">
        <v>520</v>
      </c>
      <c r="B282" s="373" t="s">
        <v>487</v>
      </c>
      <c r="C282" s="293" t="s">
        <v>298</v>
      </c>
      <c r="D282" s="430"/>
      <c r="E282" s="430"/>
      <c r="F282" s="430"/>
      <c r="G282" s="430"/>
      <c r="H282" s="431"/>
      <c r="I282" s="235"/>
    </row>
    <row r="283" spans="1:9" s="265" customFormat="1" x14ac:dyDescent="0.25">
      <c r="A283" s="291" t="s">
        <v>521</v>
      </c>
      <c r="B283" s="369" t="s">
        <v>522</v>
      </c>
      <c r="C283" s="293" t="s">
        <v>298</v>
      </c>
      <c r="D283" s="411"/>
      <c r="E283" s="430"/>
      <c r="F283" s="430"/>
      <c r="G283" s="430"/>
      <c r="H283" s="431"/>
      <c r="I283" s="235"/>
    </row>
    <row r="284" spans="1:9" s="265" customFormat="1" x14ac:dyDescent="0.25">
      <c r="A284" s="291" t="s">
        <v>523</v>
      </c>
      <c r="B284" s="395" t="s">
        <v>524</v>
      </c>
      <c r="C284" s="293" t="s">
        <v>298</v>
      </c>
      <c r="D284" s="411"/>
      <c r="E284" s="430"/>
      <c r="F284" s="430"/>
      <c r="G284" s="430"/>
      <c r="H284" s="431"/>
      <c r="I284" s="235"/>
    </row>
    <row r="285" spans="1:9" s="265" customFormat="1" x14ac:dyDescent="0.25">
      <c r="A285" s="291" t="s">
        <v>525</v>
      </c>
      <c r="B285" s="373" t="s">
        <v>487</v>
      </c>
      <c r="C285" s="293" t="s">
        <v>298</v>
      </c>
      <c r="D285" s="411"/>
      <c r="E285" s="430"/>
      <c r="F285" s="430"/>
      <c r="G285" s="430"/>
      <c r="H285" s="431"/>
      <c r="I285" s="235"/>
    </row>
    <row r="286" spans="1:9" s="265" customFormat="1" x14ac:dyDescent="0.25">
      <c r="A286" s="291" t="s">
        <v>526</v>
      </c>
      <c r="B286" s="395" t="s">
        <v>527</v>
      </c>
      <c r="C286" s="293" t="s">
        <v>298</v>
      </c>
      <c r="D286" s="411"/>
      <c r="E286" s="430"/>
      <c r="F286" s="430"/>
      <c r="G286" s="430"/>
      <c r="H286" s="431"/>
      <c r="I286" s="235"/>
    </row>
    <row r="287" spans="1:9" s="265" customFormat="1" x14ac:dyDescent="0.25">
      <c r="A287" s="291" t="s">
        <v>528</v>
      </c>
      <c r="B287" s="373" t="s">
        <v>529</v>
      </c>
      <c r="C287" s="293" t="s">
        <v>298</v>
      </c>
      <c r="D287" s="411"/>
      <c r="E287" s="430"/>
      <c r="F287" s="430"/>
      <c r="G287" s="430"/>
      <c r="H287" s="431"/>
      <c r="I287" s="235"/>
    </row>
    <row r="288" spans="1:9" s="265" customFormat="1" x14ac:dyDescent="0.25">
      <c r="A288" s="291" t="s">
        <v>530</v>
      </c>
      <c r="B288" s="429" t="s">
        <v>487</v>
      </c>
      <c r="C288" s="293" t="s">
        <v>298</v>
      </c>
      <c r="D288" s="411"/>
      <c r="E288" s="430"/>
      <c r="F288" s="430"/>
      <c r="G288" s="430"/>
      <c r="H288" s="431"/>
      <c r="I288" s="235"/>
    </row>
    <row r="289" spans="1:9" s="265" customFormat="1" x14ac:dyDescent="0.25">
      <c r="A289" s="291" t="s">
        <v>531</v>
      </c>
      <c r="B289" s="373" t="s">
        <v>532</v>
      </c>
      <c r="C289" s="293" t="s">
        <v>298</v>
      </c>
      <c r="D289" s="411"/>
      <c r="E289" s="430"/>
      <c r="F289" s="430"/>
      <c r="G289" s="430"/>
      <c r="H289" s="431"/>
      <c r="I289" s="235"/>
    </row>
    <row r="290" spans="1:9" s="265" customFormat="1" x14ac:dyDescent="0.25">
      <c r="A290" s="291" t="s">
        <v>533</v>
      </c>
      <c r="B290" s="429" t="s">
        <v>487</v>
      </c>
      <c r="C290" s="293" t="s">
        <v>298</v>
      </c>
      <c r="D290" s="411"/>
      <c r="E290" s="430"/>
      <c r="F290" s="430"/>
      <c r="G290" s="430"/>
      <c r="H290" s="431"/>
      <c r="I290" s="235"/>
    </row>
    <row r="291" spans="1:9" s="265" customFormat="1" ht="31.5" x14ac:dyDescent="0.25">
      <c r="A291" s="291" t="s">
        <v>534</v>
      </c>
      <c r="B291" s="395" t="s">
        <v>535</v>
      </c>
      <c r="C291" s="293" t="s">
        <v>298</v>
      </c>
      <c r="D291" s="411"/>
      <c r="E291" s="430"/>
      <c r="F291" s="430"/>
      <c r="G291" s="430"/>
      <c r="H291" s="431"/>
      <c r="I291" s="235"/>
    </row>
    <row r="292" spans="1:9" s="265" customFormat="1" x14ac:dyDescent="0.25">
      <c r="A292" s="291" t="s">
        <v>536</v>
      </c>
      <c r="B292" s="373" t="s">
        <v>487</v>
      </c>
      <c r="C292" s="293" t="s">
        <v>298</v>
      </c>
      <c r="D292" s="411"/>
      <c r="E292" s="430"/>
      <c r="F292" s="430"/>
      <c r="G292" s="430"/>
      <c r="H292" s="431"/>
      <c r="I292" s="235"/>
    </row>
    <row r="293" spans="1:9" s="265" customFormat="1" x14ac:dyDescent="0.25">
      <c r="A293" s="291" t="s">
        <v>537</v>
      </c>
      <c r="B293" s="395" t="s">
        <v>538</v>
      </c>
      <c r="C293" s="293" t="s">
        <v>298</v>
      </c>
      <c r="D293" s="411"/>
      <c r="E293" s="430"/>
      <c r="F293" s="430"/>
      <c r="G293" s="430"/>
      <c r="H293" s="431"/>
      <c r="I293" s="235"/>
    </row>
    <row r="294" spans="1:9" s="265" customFormat="1" x14ac:dyDescent="0.25">
      <c r="A294" s="291" t="s">
        <v>539</v>
      </c>
      <c r="B294" s="373" t="s">
        <v>487</v>
      </c>
      <c r="C294" s="293" t="s">
        <v>298</v>
      </c>
      <c r="D294" s="411"/>
      <c r="E294" s="430"/>
      <c r="F294" s="430"/>
      <c r="G294" s="430"/>
      <c r="H294" s="431"/>
      <c r="I294" s="235"/>
    </row>
    <row r="295" spans="1:9" s="265" customFormat="1" x14ac:dyDescent="0.25">
      <c r="A295" s="291" t="s">
        <v>540</v>
      </c>
      <c r="B295" s="395" t="s">
        <v>541</v>
      </c>
      <c r="C295" s="293" t="s">
        <v>298</v>
      </c>
      <c r="D295" s="411"/>
      <c r="E295" s="430"/>
      <c r="F295" s="430"/>
      <c r="G295" s="430"/>
      <c r="H295" s="431"/>
      <c r="I295" s="235"/>
    </row>
    <row r="296" spans="1:9" s="265" customFormat="1" x14ac:dyDescent="0.25">
      <c r="A296" s="291" t="s">
        <v>542</v>
      </c>
      <c r="B296" s="373" t="s">
        <v>487</v>
      </c>
      <c r="C296" s="293" t="s">
        <v>298</v>
      </c>
      <c r="D296" s="411"/>
      <c r="E296" s="430"/>
      <c r="F296" s="430"/>
      <c r="G296" s="430"/>
      <c r="H296" s="431"/>
      <c r="I296" s="235"/>
    </row>
    <row r="297" spans="1:9" s="265" customFormat="1" x14ac:dyDescent="0.25">
      <c r="A297" s="291" t="s">
        <v>543</v>
      </c>
      <c r="B297" s="395" t="s">
        <v>544</v>
      </c>
      <c r="C297" s="293" t="s">
        <v>298</v>
      </c>
      <c r="D297" s="411"/>
      <c r="E297" s="430"/>
      <c r="F297" s="430"/>
      <c r="G297" s="430"/>
      <c r="H297" s="431"/>
      <c r="I297" s="235"/>
    </row>
    <row r="298" spans="1:9" s="265" customFormat="1" x14ac:dyDescent="0.25">
      <c r="A298" s="291" t="s">
        <v>545</v>
      </c>
      <c r="B298" s="373" t="s">
        <v>487</v>
      </c>
      <c r="C298" s="293" t="s">
        <v>298</v>
      </c>
      <c r="D298" s="411"/>
      <c r="E298" s="430"/>
      <c r="F298" s="430"/>
      <c r="G298" s="430"/>
      <c r="H298" s="431"/>
      <c r="I298" s="235"/>
    </row>
    <row r="299" spans="1:9" s="265" customFormat="1" x14ac:dyDescent="0.25">
      <c r="A299" s="291" t="s">
        <v>546</v>
      </c>
      <c r="B299" s="395" t="s">
        <v>547</v>
      </c>
      <c r="C299" s="293" t="s">
        <v>298</v>
      </c>
      <c r="D299" s="411"/>
      <c r="E299" s="430"/>
      <c r="F299" s="430"/>
      <c r="G299" s="430"/>
      <c r="H299" s="431"/>
      <c r="I299" s="235"/>
    </row>
    <row r="300" spans="1:9" s="265" customFormat="1" x14ac:dyDescent="0.25">
      <c r="A300" s="291" t="s">
        <v>548</v>
      </c>
      <c r="B300" s="373" t="s">
        <v>487</v>
      </c>
      <c r="C300" s="293" t="s">
        <v>298</v>
      </c>
      <c r="D300" s="411"/>
      <c r="E300" s="430"/>
      <c r="F300" s="430"/>
      <c r="G300" s="430"/>
      <c r="H300" s="431"/>
      <c r="I300" s="235"/>
    </row>
    <row r="301" spans="1:9" s="265" customFormat="1" ht="15.75" customHeight="1" x14ac:dyDescent="0.25">
      <c r="A301" s="291" t="s">
        <v>549</v>
      </c>
      <c r="B301" s="395" t="s">
        <v>911</v>
      </c>
      <c r="C301" s="293" t="s">
        <v>298</v>
      </c>
      <c r="D301" s="411"/>
      <c r="E301" s="430"/>
      <c r="F301" s="430"/>
      <c r="G301" s="430"/>
      <c r="H301" s="431"/>
      <c r="I301" s="235"/>
    </row>
    <row r="302" spans="1:9" s="265" customFormat="1" x14ac:dyDescent="0.25">
      <c r="A302" s="291" t="s">
        <v>550</v>
      </c>
      <c r="B302" s="373" t="s">
        <v>487</v>
      </c>
      <c r="C302" s="293" t="s">
        <v>298</v>
      </c>
      <c r="D302" s="411"/>
      <c r="E302" s="430"/>
      <c r="F302" s="430"/>
      <c r="G302" s="430"/>
      <c r="H302" s="431"/>
      <c r="I302" s="235"/>
    </row>
    <row r="303" spans="1:9" s="265" customFormat="1" x14ac:dyDescent="0.25">
      <c r="A303" s="291" t="s">
        <v>551</v>
      </c>
      <c r="B303" s="395" t="s">
        <v>552</v>
      </c>
      <c r="C303" s="293" t="s">
        <v>298</v>
      </c>
      <c r="D303" s="411"/>
      <c r="E303" s="430"/>
      <c r="F303" s="430"/>
      <c r="G303" s="430"/>
      <c r="H303" s="431"/>
      <c r="I303" s="235"/>
    </row>
    <row r="304" spans="1:9" s="265" customFormat="1" x14ac:dyDescent="0.25">
      <c r="A304" s="291" t="s">
        <v>553</v>
      </c>
      <c r="B304" s="373" t="s">
        <v>487</v>
      </c>
      <c r="C304" s="293" t="s">
        <v>298</v>
      </c>
      <c r="D304" s="411"/>
      <c r="E304" s="430"/>
      <c r="F304" s="430"/>
      <c r="G304" s="430"/>
      <c r="H304" s="431"/>
      <c r="I304" s="235"/>
    </row>
    <row r="305" spans="1:9" s="265" customFormat="1" ht="31.5" x14ac:dyDescent="0.25">
      <c r="A305" s="291" t="s">
        <v>554</v>
      </c>
      <c r="B305" s="369" t="s">
        <v>555</v>
      </c>
      <c r="C305" s="293" t="s">
        <v>28</v>
      </c>
      <c r="D305" s="430"/>
      <c r="E305" s="430"/>
      <c r="F305" s="430"/>
      <c r="G305" s="430"/>
      <c r="H305" s="431"/>
      <c r="I305" s="235"/>
    </row>
    <row r="306" spans="1:9" s="265" customFormat="1" x14ac:dyDescent="0.25">
      <c r="A306" s="291" t="s">
        <v>556</v>
      </c>
      <c r="B306" s="395" t="s">
        <v>557</v>
      </c>
      <c r="C306" s="293" t="s">
        <v>28</v>
      </c>
      <c r="D306" s="432"/>
      <c r="E306" s="430"/>
      <c r="F306" s="430"/>
      <c r="G306" s="430"/>
      <c r="H306" s="431"/>
      <c r="I306" s="235"/>
    </row>
    <row r="307" spans="1:9" s="265" customFormat="1" ht="16.5" customHeight="1" x14ac:dyDescent="0.25">
      <c r="A307" s="291" t="s">
        <v>558</v>
      </c>
      <c r="B307" s="395" t="s">
        <v>559</v>
      </c>
      <c r="C307" s="293" t="s">
        <v>28</v>
      </c>
      <c r="D307" s="432"/>
      <c r="E307" s="430"/>
      <c r="F307" s="430"/>
      <c r="G307" s="430"/>
      <c r="H307" s="431"/>
      <c r="I307" s="235"/>
    </row>
    <row r="308" spans="1:9" s="265" customFormat="1" ht="16.5" customHeight="1" x14ac:dyDescent="0.25">
      <c r="A308" s="291" t="s">
        <v>560</v>
      </c>
      <c r="B308" s="395" t="s">
        <v>561</v>
      </c>
      <c r="C308" s="293" t="s">
        <v>28</v>
      </c>
      <c r="D308" s="432"/>
      <c r="E308" s="430"/>
      <c r="F308" s="430"/>
      <c r="G308" s="430"/>
      <c r="H308" s="431"/>
      <c r="I308" s="235"/>
    </row>
    <row r="309" spans="1:9" s="265" customFormat="1" ht="16.5" customHeight="1" x14ac:dyDescent="0.25">
      <c r="A309" s="291" t="s">
        <v>562</v>
      </c>
      <c r="B309" s="395" t="s">
        <v>563</v>
      </c>
      <c r="C309" s="293" t="s">
        <v>28</v>
      </c>
      <c r="D309" s="432"/>
      <c r="E309" s="430"/>
      <c r="F309" s="430"/>
      <c r="G309" s="430"/>
      <c r="H309" s="431"/>
      <c r="I309" s="235"/>
    </row>
    <row r="310" spans="1:9" s="265" customFormat="1" x14ac:dyDescent="0.25">
      <c r="A310" s="291" t="s">
        <v>564</v>
      </c>
      <c r="B310" s="341" t="s">
        <v>565</v>
      </c>
      <c r="C310" s="293" t="s">
        <v>28</v>
      </c>
      <c r="D310" s="432"/>
      <c r="E310" s="430"/>
      <c r="F310" s="430"/>
      <c r="G310" s="430"/>
      <c r="H310" s="431"/>
      <c r="I310" s="235"/>
    </row>
    <row r="311" spans="1:9" s="265" customFormat="1" x14ac:dyDescent="0.25">
      <c r="A311" s="291" t="s">
        <v>566</v>
      </c>
      <c r="B311" s="341" t="s">
        <v>567</v>
      </c>
      <c r="C311" s="293" t="s">
        <v>28</v>
      </c>
      <c r="D311" s="432"/>
      <c r="E311" s="433"/>
      <c r="F311" s="430"/>
      <c r="G311" s="430"/>
      <c r="H311" s="431"/>
      <c r="I311" s="235"/>
    </row>
    <row r="312" spans="1:9" s="265" customFormat="1" x14ac:dyDescent="0.25">
      <c r="A312" s="291" t="s">
        <v>568</v>
      </c>
      <c r="B312" s="341" t="s">
        <v>569</v>
      </c>
      <c r="C312" s="293" t="s">
        <v>28</v>
      </c>
      <c r="D312" s="411"/>
      <c r="E312" s="430"/>
      <c r="F312" s="430"/>
      <c r="G312" s="430"/>
      <c r="H312" s="431"/>
      <c r="I312" s="235"/>
    </row>
    <row r="313" spans="1:9" s="265" customFormat="1" x14ac:dyDescent="0.25">
      <c r="A313" s="291" t="s">
        <v>570</v>
      </c>
      <c r="B313" s="341" t="s">
        <v>571</v>
      </c>
      <c r="C313" s="293" t="s">
        <v>28</v>
      </c>
      <c r="D313" s="411"/>
      <c r="E313" s="430"/>
      <c r="F313" s="430"/>
      <c r="G313" s="430"/>
      <c r="H313" s="431"/>
      <c r="I313" s="235"/>
    </row>
    <row r="314" spans="1:9" s="265" customFormat="1" x14ac:dyDescent="0.25">
      <c r="A314" s="291" t="s">
        <v>572</v>
      </c>
      <c r="B314" s="341" t="s">
        <v>573</v>
      </c>
      <c r="C314" s="293" t="s">
        <v>28</v>
      </c>
      <c r="D314" s="411"/>
      <c r="E314" s="430"/>
      <c r="F314" s="434"/>
      <c r="G314" s="434"/>
      <c r="H314" s="435"/>
      <c r="I314" s="235"/>
    </row>
    <row r="315" spans="1:9" s="265" customFormat="1" ht="16.5" customHeight="1" x14ac:dyDescent="0.25">
      <c r="A315" s="291" t="s">
        <v>574</v>
      </c>
      <c r="B315" s="395" t="s">
        <v>575</v>
      </c>
      <c r="C315" s="293" t="s">
        <v>28</v>
      </c>
      <c r="D315" s="411"/>
      <c r="E315" s="430"/>
      <c r="F315" s="434"/>
      <c r="G315" s="434"/>
      <c r="H315" s="435"/>
      <c r="I315" s="235"/>
    </row>
    <row r="316" spans="1:9" s="265" customFormat="1" x14ac:dyDescent="0.25">
      <c r="A316" s="291" t="s">
        <v>576</v>
      </c>
      <c r="B316" s="436" t="s">
        <v>897</v>
      </c>
      <c r="C316" s="293" t="s">
        <v>28</v>
      </c>
      <c r="D316" s="411"/>
      <c r="E316" s="430"/>
      <c r="F316" s="430"/>
      <c r="G316" s="430"/>
      <c r="H316" s="431"/>
      <c r="I316" s="235"/>
    </row>
    <row r="317" spans="1:9" s="265" customFormat="1" ht="16.5" thickBot="1" x14ac:dyDescent="0.3">
      <c r="A317" s="301" t="s">
        <v>577</v>
      </c>
      <c r="B317" s="437" t="s">
        <v>321</v>
      </c>
      <c r="C317" s="303" t="s">
        <v>28</v>
      </c>
      <c r="D317" s="438"/>
      <c r="E317" s="402"/>
      <c r="F317" s="403"/>
      <c r="G317" s="403"/>
      <c r="H317" s="404"/>
      <c r="I317" s="235"/>
    </row>
    <row r="318" spans="1:9" s="265" customFormat="1" ht="19.5" thickBot="1" x14ac:dyDescent="0.3">
      <c r="A318" s="266" t="s">
        <v>578</v>
      </c>
      <c r="B318" s="267"/>
      <c r="C318" s="267"/>
      <c r="D318" s="267"/>
      <c r="E318" s="267"/>
      <c r="F318" s="267"/>
      <c r="G318" s="267"/>
      <c r="H318" s="268"/>
      <c r="I318" s="235"/>
    </row>
    <row r="319" spans="1:9" ht="17.25" customHeight="1" x14ac:dyDescent="0.25">
      <c r="A319" s="439" t="s">
        <v>579</v>
      </c>
      <c r="B319" s="440" t="s">
        <v>580</v>
      </c>
      <c r="C319" s="441" t="s">
        <v>482</v>
      </c>
      <c r="D319" s="442" t="s">
        <v>912</v>
      </c>
      <c r="E319" s="140" t="s">
        <v>913</v>
      </c>
      <c r="F319" s="140"/>
      <c r="G319" s="140" t="s">
        <v>913</v>
      </c>
      <c r="H319" s="443" t="s">
        <v>913</v>
      </c>
    </row>
    <row r="320" spans="1:9" x14ac:dyDescent="0.25">
      <c r="A320" s="276" t="s">
        <v>581</v>
      </c>
      <c r="B320" s="376" t="s">
        <v>582</v>
      </c>
      <c r="C320" s="278" t="s">
        <v>150</v>
      </c>
      <c r="D320" s="442"/>
      <c r="E320" s="312"/>
      <c r="F320" s="285"/>
      <c r="G320" s="285"/>
      <c r="H320" s="282"/>
    </row>
    <row r="321" spans="1:8" x14ac:dyDescent="0.25">
      <c r="A321" s="276" t="s">
        <v>583</v>
      </c>
      <c r="B321" s="376" t="s">
        <v>584</v>
      </c>
      <c r="C321" s="278" t="s">
        <v>585</v>
      </c>
      <c r="D321" s="442"/>
      <c r="E321" s="312"/>
      <c r="F321" s="285"/>
      <c r="G321" s="285"/>
      <c r="H321" s="282"/>
    </row>
    <row r="322" spans="1:8" x14ac:dyDescent="0.25">
      <c r="A322" s="276" t="s">
        <v>586</v>
      </c>
      <c r="B322" s="376" t="s">
        <v>587</v>
      </c>
      <c r="C322" s="278" t="s">
        <v>150</v>
      </c>
      <c r="D322" s="442"/>
      <c r="E322" s="312"/>
      <c r="F322" s="285"/>
      <c r="G322" s="285"/>
      <c r="H322" s="282"/>
    </row>
    <row r="323" spans="1:8" x14ac:dyDescent="0.25">
      <c r="A323" s="276" t="s">
        <v>588</v>
      </c>
      <c r="B323" s="376" t="s">
        <v>589</v>
      </c>
      <c r="C323" s="278" t="s">
        <v>585</v>
      </c>
      <c r="D323" s="442"/>
      <c r="E323" s="312"/>
      <c r="F323" s="285"/>
      <c r="G323" s="285"/>
      <c r="H323" s="282"/>
    </row>
    <row r="324" spans="1:8" x14ac:dyDescent="0.25">
      <c r="A324" s="276" t="s">
        <v>590</v>
      </c>
      <c r="B324" s="376" t="s">
        <v>591</v>
      </c>
      <c r="C324" s="278" t="s">
        <v>592</v>
      </c>
      <c r="D324" s="442"/>
      <c r="E324" s="312"/>
      <c r="F324" s="285"/>
      <c r="G324" s="285"/>
      <c r="H324" s="282"/>
    </row>
    <row r="325" spans="1:8" x14ac:dyDescent="0.25">
      <c r="A325" s="276" t="s">
        <v>593</v>
      </c>
      <c r="B325" s="376" t="s">
        <v>594</v>
      </c>
      <c r="C325" s="278" t="s">
        <v>482</v>
      </c>
      <c r="D325" s="442" t="s">
        <v>912</v>
      </c>
      <c r="E325" s="24" t="s">
        <v>913</v>
      </c>
      <c r="F325" s="24"/>
      <c r="G325" s="24" t="s">
        <v>913</v>
      </c>
      <c r="H325" s="444" t="s">
        <v>913</v>
      </c>
    </row>
    <row r="326" spans="1:8" x14ac:dyDescent="0.25">
      <c r="A326" s="276" t="s">
        <v>595</v>
      </c>
      <c r="B326" s="313" t="s">
        <v>596</v>
      </c>
      <c r="C326" s="278" t="s">
        <v>592</v>
      </c>
      <c r="D326" s="442"/>
      <c r="E326" s="312"/>
      <c r="F326" s="285"/>
      <c r="G326" s="285"/>
      <c r="H326" s="282"/>
    </row>
    <row r="327" spans="1:8" x14ac:dyDescent="0.25">
      <c r="A327" s="276" t="s">
        <v>597</v>
      </c>
      <c r="B327" s="313" t="s">
        <v>598</v>
      </c>
      <c r="C327" s="278" t="s">
        <v>599</v>
      </c>
      <c r="D327" s="442"/>
      <c r="E327" s="312"/>
      <c r="F327" s="285"/>
      <c r="G327" s="285"/>
      <c r="H327" s="282"/>
    </row>
    <row r="328" spans="1:8" x14ac:dyDescent="0.25">
      <c r="A328" s="276" t="s">
        <v>600</v>
      </c>
      <c r="B328" s="376" t="s">
        <v>601</v>
      </c>
      <c r="C328" s="278" t="s">
        <v>482</v>
      </c>
      <c r="D328" s="442" t="s">
        <v>912</v>
      </c>
      <c r="E328" s="24" t="s">
        <v>913</v>
      </c>
      <c r="F328" s="24"/>
      <c r="G328" s="24" t="s">
        <v>913</v>
      </c>
      <c r="H328" s="444" t="s">
        <v>913</v>
      </c>
    </row>
    <row r="329" spans="1:8" x14ac:dyDescent="0.25">
      <c r="A329" s="276" t="s">
        <v>602</v>
      </c>
      <c r="B329" s="313" t="s">
        <v>596</v>
      </c>
      <c r="C329" s="278" t="s">
        <v>592</v>
      </c>
      <c r="D329" s="442"/>
      <c r="E329" s="312"/>
      <c r="F329" s="285"/>
      <c r="G329" s="285"/>
      <c r="H329" s="282"/>
    </row>
    <row r="330" spans="1:8" x14ac:dyDescent="0.25">
      <c r="A330" s="276" t="s">
        <v>603</v>
      </c>
      <c r="B330" s="313" t="s">
        <v>604</v>
      </c>
      <c r="C330" s="278" t="s">
        <v>150</v>
      </c>
      <c r="D330" s="442"/>
      <c r="E330" s="312"/>
      <c r="F330" s="285"/>
      <c r="G330" s="285"/>
      <c r="H330" s="282"/>
    </row>
    <row r="331" spans="1:8" x14ac:dyDescent="0.25">
      <c r="A331" s="276" t="s">
        <v>605</v>
      </c>
      <c r="B331" s="313" t="s">
        <v>598</v>
      </c>
      <c r="C331" s="278" t="s">
        <v>599</v>
      </c>
      <c r="D331" s="442"/>
      <c r="E331" s="312"/>
      <c r="F331" s="285"/>
      <c r="G331" s="285"/>
      <c r="H331" s="282"/>
    </row>
    <row r="332" spans="1:8" x14ac:dyDescent="0.25">
      <c r="A332" s="276" t="s">
        <v>606</v>
      </c>
      <c r="B332" s="376" t="s">
        <v>607</v>
      </c>
      <c r="C332" s="278" t="s">
        <v>482</v>
      </c>
      <c r="D332" s="442" t="s">
        <v>912</v>
      </c>
      <c r="E332" s="24" t="s">
        <v>913</v>
      </c>
      <c r="F332" s="24"/>
      <c r="G332" s="24" t="s">
        <v>913</v>
      </c>
      <c r="H332" s="444" t="s">
        <v>913</v>
      </c>
    </row>
    <row r="333" spans="1:8" x14ac:dyDescent="0.25">
      <c r="A333" s="276" t="s">
        <v>608</v>
      </c>
      <c r="B333" s="313" t="s">
        <v>596</v>
      </c>
      <c r="C333" s="278" t="s">
        <v>592</v>
      </c>
      <c r="D333" s="442"/>
      <c r="E333" s="312"/>
      <c r="F333" s="285"/>
      <c r="G333" s="285"/>
      <c r="H333" s="282"/>
    </row>
    <row r="334" spans="1:8" x14ac:dyDescent="0.25">
      <c r="A334" s="276" t="s">
        <v>609</v>
      </c>
      <c r="B334" s="313" t="s">
        <v>598</v>
      </c>
      <c r="C334" s="278" t="s">
        <v>599</v>
      </c>
      <c r="D334" s="442"/>
      <c r="E334" s="312"/>
      <c r="F334" s="285"/>
      <c r="G334" s="285"/>
      <c r="H334" s="282"/>
    </row>
    <row r="335" spans="1:8" x14ac:dyDescent="0.25">
      <c r="A335" s="276" t="s">
        <v>610</v>
      </c>
      <c r="B335" s="376" t="s">
        <v>611</v>
      </c>
      <c r="C335" s="278" t="s">
        <v>482</v>
      </c>
      <c r="D335" s="442" t="s">
        <v>912</v>
      </c>
      <c r="E335" s="24" t="s">
        <v>913</v>
      </c>
      <c r="F335" s="24"/>
      <c r="G335" s="24" t="s">
        <v>913</v>
      </c>
      <c r="H335" s="444" t="s">
        <v>913</v>
      </c>
    </row>
    <row r="336" spans="1:8" x14ac:dyDescent="0.25">
      <c r="A336" s="276" t="s">
        <v>612</v>
      </c>
      <c r="B336" s="313" t="s">
        <v>596</v>
      </c>
      <c r="C336" s="278" t="s">
        <v>592</v>
      </c>
      <c r="D336" s="442"/>
      <c r="E336" s="312"/>
      <c r="F336" s="285"/>
      <c r="G336" s="285"/>
      <c r="H336" s="282"/>
    </row>
    <row r="337" spans="1:8" x14ac:dyDescent="0.25">
      <c r="A337" s="276" t="s">
        <v>613</v>
      </c>
      <c r="B337" s="313" t="s">
        <v>604</v>
      </c>
      <c r="C337" s="278" t="s">
        <v>150</v>
      </c>
      <c r="D337" s="442"/>
      <c r="E337" s="312"/>
      <c r="F337" s="285"/>
      <c r="G337" s="285"/>
      <c r="H337" s="282"/>
    </row>
    <row r="338" spans="1:8" x14ac:dyDescent="0.25">
      <c r="A338" s="276" t="s">
        <v>614</v>
      </c>
      <c r="B338" s="313" t="s">
        <v>598</v>
      </c>
      <c r="C338" s="278" t="s">
        <v>599</v>
      </c>
      <c r="D338" s="442"/>
      <c r="E338" s="312"/>
      <c r="F338" s="285"/>
      <c r="G338" s="285"/>
      <c r="H338" s="282"/>
    </row>
    <row r="339" spans="1:8" x14ac:dyDescent="0.25">
      <c r="A339" s="439" t="s">
        <v>615</v>
      </c>
      <c r="B339" s="440" t="s">
        <v>616</v>
      </c>
      <c r="C339" s="441" t="s">
        <v>482</v>
      </c>
      <c r="D339" s="442" t="s">
        <v>912</v>
      </c>
      <c r="E339" s="24" t="s">
        <v>913</v>
      </c>
      <c r="F339" s="140"/>
      <c r="G339" s="140" t="s">
        <v>913</v>
      </c>
      <c r="H339" s="443" t="s">
        <v>913</v>
      </c>
    </row>
    <row r="340" spans="1:8" x14ac:dyDescent="0.25">
      <c r="A340" s="286" t="s">
        <v>617</v>
      </c>
      <c r="B340" s="382" t="s">
        <v>618</v>
      </c>
      <c r="C340" s="288" t="s">
        <v>592</v>
      </c>
      <c r="D340" s="445">
        <f>138.467103-D344</f>
        <v>128.45590300000001</v>
      </c>
      <c r="E340" s="445"/>
      <c r="F340" s="445">
        <f>E340-D340</f>
        <v>-128.45590300000001</v>
      </c>
      <c r="G340" s="289">
        <f t="shared" ref="G340" si="6">F340/D340</f>
        <v>-1</v>
      </c>
      <c r="H340" s="446"/>
    </row>
    <row r="341" spans="1:8" ht="16.5" customHeight="1" x14ac:dyDescent="0.25">
      <c r="A341" s="291" t="s">
        <v>619</v>
      </c>
      <c r="B341" s="447" t="s">
        <v>620</v>
      </c>
      <c r="C341" s="293" t="s">
        <v>592</v>
      </c>
      <c r="D341" s="411"/>
      <c r="E341" s="411"/>
      <c r="F341" s="411"/>
      <c r="G341" s="371"/>
      <c r="H341" s="372"/>
    </row>
    <row r="342" spans="1:8" x14ac:dyDescent="0.25">
      <c r="A342" s="291" t="s">
        <v>621</v>
      </c>
      <c r="B342" s="436" t="s">
        <v>622</v>
      </c>
      <c r="C342" s="293" t="s">
        <v>592</v>
      </c>
      <c r="D342" s="411"/>
      <c r="E342" s="411"/>
      <c r="F342" s="411"/>
      <c r="G342" s="371"/>
      <c r="H342" s="372"/>
    </row>
    <row r="343" spans="1:8" x14ac:dyDescent="0.25">
      <c r="A343" s="291" t="s">
        <v>623</v>
      </c>
      <c r="B343" s="436" t="s">
        <v>624</v>
      </c>
      <c r="C343" s="293" t="s">
        <v>592</v>
      </c>
      <c r="D343" s="411"/>
      <c r="E343" s="411"/>
      <c r="F343" s="411"/>
      <c r="G343" s="371"/>
      <c r="H343" s="372"/>
    </row>
    <row r="344" spans="1:8" x14ac:dyDescent="0.25">
      <c r="A344" s="286" t="s">
        <v>625</v>
      </c>
      <c r="B344" s="382" t="s">
        <v>626</v>
      </c>
      <c r="C344" s="288" t="s">
        <v>592</v>
      </c>
      <c r="D344" s="445">
        <v>10.011200000000001</v>
      </c>
      <c r="E344" s="448"/>
      <c r="F344" s="448">
        <f>E344-D344</f>
        <v>-10.011200000000001</v>
      </c>
      <c r="G344" s="289">
        <f t="shared" ref="G344:G345" si="7">F344/D344</f>
        <v>-1</v>
      </c>
      <c r="H344" s="446"/>
    </row>
    <row r="345" spans="1:8" x14ac:dyDescent="0.25">
      <c r="A345" s="286" t="s">
        <v>627</v>
      </c>
      <c r="B345" s="382" t="s">
        <v>914</v>
      </c>
      <c r="C345" s="288" t="s">
        <v>150</v>
      </c>
      <c r="D345" s="445">
        <v>23.924299999999999</v>
      </c>
      <c r="E345" s="445"/>
      <c r="F345" s="445">
        <f>E345-D345</f>
        <v>-23.924299999999999</v>
      </c>
      <c r="G345" s="289">
        <f t="shared" si="7"/>
        <v>-1</v>
      </c>
      <c r="H345" s="446"/>
    </row>
    <row r="346" spans="1:8" ht="15.75" customHeight="1" x14ac:dyDescent="0.25">
      <c r="A346" s="276" t="s">
        <v>628</v>
      </c>
      <c r="B346" s="449" t="s">
        <v>629</v>
      </c>
      <c r="C346" s="278" t="s">
        <v>150</v>
      </c>
      <c r="D346" s="442"/>
      <c r="E346" s="442"/>
      <c r="F346" s="285"/>
      <c r="G346" s="285"/>
      <c r="H346" s="282"/>
    </row>
    <row r="347" spans="1:8" x14ac:dyDescent="0.25">
      <c r="A347" s="276" t="s">
        <v>630</v>
      </c>
      <c r="B347" s="450" t="s">
        <v>622</v>
      </c>
      <c r="C347" s="278" t="s">
        <v>150</v>
      </c>
      <c r="D347" s="442"/>
      <c r="E347" s="442"/>
      <c r="F347" s="285"/>
      <c r="G347" s="285"/>
      <c r="H347" s="282"/>
    </row>
    <row r="348" spans="1:8" x14ac:dyDescent="0.25">
      <c r="A348" s="276" t="s">
        <v>631</v>
      </c>
      <c r="B348" s="450" t="s">
        <v>624</v>
      </c>
      <c r="C348" s="278" t="s">
        <v>150</v>
      </c>
      <c r="D348" s="442"/>
      <c r="E348" s="312"/>
      <c r="F348" s="285"/>
      <c r="G348" s="285"/>
      <c r="H348" s="282"/>
    </row>
    <row r="349" spans="1:8" x14ac:dyDescent="0.25">
      <c r="A349" s="286" t="s">
        <v>632</v>
      </c>
      <c r="B349" s="382" t="s">
        <v>633</v>
      </c>
      <c r="C349" s="288" t="s">
        <v>634</v>
      </c>
      <c r="D349" s="445">
        <v>3921.58</v>
      </c>
      <c r="E349" s="445"/>
      <c r="F349" s="445">
        <f>E349-D349</f>
        <v>-3921.58</v>
      </c>
      <c r="G349" s="289">
        <f t="shared" ref="G349" si="8">F349/D349</f>
        <v>-1</v>
      </c>
      <c r="H349" s="446"/>
    </row>
    <row r="350" spans="1:8" ht="31.5" x14ac:dyDescent="0.25">
      <c r="A350" s="291" t="s">
        <v>635</v>
      </c>
      <c r="B350" s="369" t="s">
        <v>915</v>
      </c>
      <c r="C350" s="293" t="s">
        <v>298</v>
      </c>
      <c r="D350" s="451"/>
      <c r="E350" s="451"/>
      <c r="F350" s="451"/>
      <c r="G350" s="296"/>
      <c r="H350" s="371"/>
    </row>
    <row r="351" spans="1:8" x14ac:dyDescent="0.25">
      <c r="A351" s="276" t="s">
        <v>636</v>
      </c>
      <c r="B351" s="83" t="s">
        <v>637</v>
      </c>
      <c r="C351" s="278" t="s">
        <v>482</v>
      </c>
      <c r="D351" s="442" t="s">
        <v>912</v>
      </c>
      <c r="E351" s="24" t="s">
        <v>913</v>
      </c>
      <c r="F351" s="24"/>
      <c r="G351" s="24" t="s">
        <v>913</v>
      </c>
      <c r="H351" s="444" t="s">
        <v>913</v>
      </c>
    </row>
    <row r="352" spans="1:8" x14ac:dyDescent="0.25">
      <c r="A352" s="276" t="s">
        <v>638</v>
      </c>
      <c r="B352" s="376" t="s">
        <v>639</v>
      </c>
      <c r="C352" s="278" t="s">
        <v>592</v>
      </c>
      <c r="D352" s="442"/>
      <c r="E352" s="312"/>
      <c r="F352" s="285"/>
      <c r="G352" s="285"/>
      <c r="H352" s="282"/>
    </row>
    <row r="353" spans="1:8" x14ac:dyDescent="0.25">
      <c r="A353" s="276" t="s">
        <v>640</v>
      </c>
      <c r="B353" s="376" t="s">
        <v>641</v>
      </c>
      <c r="C353" s="278" t="s">
        <v>585</v>
      </c>
      <c r="D353" s="442"/>
      <c r="E353" s="312"/>
      <c r="F353" s="285"/>
      <c r="G353" s="285"/>
      <c r="H353" s="282"/>
    </row>
    <row r="354" spans="1:8" ht="31.5" x14ac:dyDescent="0.25">
      <c r="A354" s="276" t="s">
        <v>642</v>
      </c>
      <c r="B354" s="83" t="s">
        <v>916</v>
      </c>
      <c r="C354" s="278" t="s">
        <v>298</v>
      </c>
      <c r="D354" s="442"/>
      <c r="E354" s="312"/>
      <c r="F354" s="285"/>
      <c r="G354" s="285"/>
      <c r="H354" s="282"/>
    </row>
    <row r="355" spans="1:8" ht="31.5" x14ac:dyDescent="0.25">
      <c r="A355" s="276" t="s">
        <v>643</v>
      </c>
      <c r="B355" s="376" t="s">
        <v>644</v>
      </c>
      <c r="C355" s="278" t="s">
        <v>298</v>
      </c>
      <c r="D355" s="442"/>
      <c r="E355" s="312"/>
      <c r="F355" s="285"/>
      <c r="G355" s="285"/>
      <c r="H355" s="282"/>
    </row>
    <row r="356" spans="1:8" x14ac:dyDescent="0.25">
      <c r="A356" s="276" t="s">
        <v>645</v>
      </c>
      <c r="B356" s="83" t="s">
        <v>646</v>
      </c>
      <c r="C356" s="444" t="s">
        <v>482</v>
      </c>
      <c r="D356" s="442" t="s">
        <v>912</v>
      </c>
      <c r="E356" s="24" t="s">
        <v>913</v>
      </c>
      <c r="F356" s="24"/>
      <c r="G356" s="24" t="s">
        <v>913</v>
      </c>
      <c r="H356" s="444" t="s">
        <v>913</v>
      </c>
    </row>
    <row r="357" spans="1:8" x14ac:dyDescent="0.25">
      <c r="A357" s="276" t="s">
        <v>647</v>
      </c>
      <c r="B357" s="376" t="s">
        <v>648</v>
      </c>
      <c r="C357" s="278" t="s">
        <v>150</v>
      </c>
      <c r="D357" s="442"/>
      <c r="E357" s="312"/>
      <c r="F357" s="285"/>
      <c r="G357" s="285"/>
      <c r="H357" s="282"/>
    </row>
    <row r="358" spans="1:8" ht="31.5" x14ac:dyDescent="0.25">
      <c r="A358" s="276" t="s">
        <v>649</v>
      </c>
      <c r="B358" s="452" t="s">
        <v>650</v>
      </c>
      <c r="C358" s="278" t="s">
        <v>150</v>
      </c>
      <c r="D358" s="442"/>
      <c r="E358" s="312"/>
      <c r="F358" s="285"/>
      <c r="G358" s="285"/>
      <c r="H358" s="282"/>
    </row>
    <row r="359" spans="1:8" ht="31.5" x14ac:dyDescent="0.25">
      <c r="A359" s="276" t="s">
        <v>651</v>
      </c>
      <c r="B359" s="452" t="s">
        <v>652</v>
      </c>
      <c r="C359" s="278" t="s">
        <v>150</v>
      </c>
      <c r="D359" s="442"/>
      <c r="E359" s="312"/>
      <c r="F359" s="285"/>
      <c r="G359" s="285"/>
      <c r="H359" s="282"/>
    </row>
    <row r="360" spans="1:8" ht="16.5" customHeight="1" x14ac:dyDescent="0.25">
      <c r="A360" s="276" t="s">
        <v>653</v>
      </c>
      <c r="B360" s="313" t="s">
        <v>654</v>
      </c>
      <c r="C360" s="278" t="s">
        <v>150</v>
      </c>
      <c r="D360" s="442"/>
      <c r="E360" s="312"/>
      <c r="F360" s="285"/>
      <c r="G360" s="285"/>
      <c r="H360" s="282"/>
    </row>
    <row r="361" spans="1:8" x14ac:dyDescent="0.25">
      <c r="A361" s="276" t="s">
        <v>655</v>
      </c>
      <c r="B361" s="376" t="s">
        <v>656</v>
      </c>
      <c r="C361" s="278" t="s">
        <v>592</v>
      </c>
      <c r="D361" s="442"/>
      <c r="E361" s="312"/>
      <c r="F361" s="285"/>
      <c r="G361" s="285"/>
      <c r="H361" s="282"/>
    </row>
    <row r="362" spans="1:8" ht="31.5" x14ac:dyDescent="0.25">
      <c r="A362" s="276" t="s">
        <v>657</v>
      </c>
      <c r="B362" s="313" t="s">
        <v>658</v>
      </c>
      <c r="C362" s="278" t="s">
        <v>592</v>
      </c>
      <c r="D362" s="442"/>
      <c r="E362" s="312"/>
      <c r="F362" s="285"/>
      <c r="G362" s="285"/>
      <c r="H362" s="282"/>
    </row>
    <row r="363" spans="1:8" x14ac:dyDescent="0.25">
      <c r="A363" s="276" t="s">
        <v>659</v>
      </c>
      <c r="B363" s="313" t="s">
        <v>660</v>
      </c>
      <c r="C363" s="278" t="s">
        <v>592</v>
      </c>
      <c r="D363" s="442"/>
      <c r="E363" s="312"/>
      <c r="F363" s="285"/>
      <c r="G363" s="285"/>
      <c r="H363" s="282"/>
    </row>
    <row r="364" spans="1:8" ht="16.5" customHeight="1" x14ac:dyDescent="0.25">
      <c r="A364" s="276" t="s">
        <v>661</v>
      </c>
      <c r="B364" s="376" t="s">
        <v>662</v>
      </c>
      <c r="C364" s="278" t="s">
        <v>298</v>
      </c>
      <c r="D364" s="442"/>
      <c r="E364" s="312"/>
      <c r="F364" s="285"/>
      <c r="G364" s="285"/>
      <c r="H364" s="282"/>
    </row>
    <row r="365" spans="1:8" x14ac:dyDescent="0.25">
      <c r="A365" s="276" t="s">
        <v>663</v>
      </c>
      <c r="B365" s="313" t="s">
        <v>917</v>
      </c>
      <c r="C365" s="278" t="s">
        <v>298</v>
      </c>
      <c r="D365" s="442"/>
      <c r="E365" s="312"/>
      <c r="F365" s="314"/>
      <c r="G365" s="314"/>
      <c r="H365" s="453"/>
    </row>
    <row r="366" spans="1:8" x14ac:dyDescent="0.25">
      <c r="A366" s="276" t="s">
        <v>664</v>
      </c>
      <c r="B366" s="313" t="s">
        <v>321</v>
      </c>
      <c r="C366" s="278" t="s">
        <v>298</v>
      </c>
      <c r="D366" s="442"/>
      <c r="E366" s="312"/>
      <c r="F366" s="314"/>
      <c r="G366" s="314"/>
      <c r="H366" s="453"/>
    </row>
    <row r="367" spans="1:8" ht="16.5" thickBot="1" x14ac:dyDescent="0.3">
      <c r="A367" s="454" t="s">
        <v>665</v>
      </c>
      <c r="B367" s="455" t="s">
        <v>666</v>
      </c>
      <c r="C367" s="456" t="s">
        <v>667</v>
      </c>
      <c r="D367" s="457">
        <v>117</v>
      </c>
      <c r="E367" s="458"/>
      <c r="F367" s="445">
        <f>E367-D367</f>
        <v>-117</v>
      </c>
      <c r="G367" s="289">
        <f t="shared" ref="G367" si="9">F367/D367</f>
        <v>-1</v>
      </c>
      <c r="H367" s="459"/>
    </row>
    <row r="368" spans="1:8" x14ac:dyDescent="0.25">
      <c r="A368" s="460" t="s">
        <v>918</v>
      </c>
      <c r="B368" s="461"/>
      <c r="C368" s="461"/>
      <c r="D368" s="461"/>
      <c r="E368" s="461"/>
      <c r="F368" s="461"/>
      <c r="G368" s="461"/>
      <c r="H368" s="462"/>
    </row>
    <row r="369" spans="1:8" ht="16.5" thickBot="1" x14ac:dyDescent="0.3">
      <c r="A369" s="460"/>
      <c r="B369" s="461"/>
      <c r="C369" s="461"/>
      <c r="D369" s="461"/>
      <c r="E369" s="461"/>
      <c r="F369" s="461"/>
      <c r="G369" s="461"/>
      <c r="H369" s="462"/>
    </row>
    <row r="370" spans="1:8" s="253" customFormat="1" ht="67.5" customHeight="1" x14ac:dyDescent="0.25">
      <c r="A370" s="246" t="s">
        <v>290</v>
      </c>
      <c r="B370" s="247" t="s">
        <v>291</v>
      </c>
      <c r="C370" s="248" t="s">
        <v>292</v>
      </c>
      <c r="D370" s="249" t="s">
        <v>919</v>
      </c>
      <c r="E370" s="250"/>
      <c r="F370" s="251" t="s">
        <v>294</v>
      </c>
      <c r="G370" s="250"/>
      <c r="H370" s="252" t="s">
        <v>2</v>
      </c>
    </row>
    <row r="371" spans="1:8" s="253" customFormat="1" ht="30" x14ac:dyDescent="0.25">
      <c r="A371" s="254"/>
      <c r="B371" s="255"/>
      <c r="C371" s="256"/>
      <c r="D371" s="259" t="s">
        <v>920</v>
      </c>
      <c r="E371" s="258" t="s">
        <v>1</v>
      </c>
      <c r="F371" s="258" t="s">
        <v>295</v>
      </c>
      <c r="G371" s="259" t="s">
        <v>893</v>
      </c>
      <c r="H371" s="260"/>
    </row>
    <row r="372" spans="1:8" ht="16.5" thickBot="1" x14ac:dyDescent="0.3">
      <c r="A372" s="463">
        <v>1</v>
      </c>
      <c r="B372" s="264">
        <v>2</v>
      </c>
      <c r="C372" s="464">
        <v>3</v>
      </c>
      <c r="D372" s="465">
        <v>4</v>
      </c>
      <c r="E372" s="466">
        <v>5</v>
      </c>
      <c r="F372" s="466">
        <v>6</v>
      </c>
      <c r="G372" s="466">
        <v>7</v>
      </c>
      <c r="H372" s="467">
        <v>8</v>
      </c>
    </row>
    <row r="373" spans="1:8" x14ac:dyDescent="0.25">
      <c r="A373" s="468" t="s">
        <v>921</v>
      </c>
      <c r="B373" s="469"/>
      <c r="C373" s="278" t="s">
        <v>298</v>
      </c>
      <c r="D373" s="470">
        <f t="shared" ref="D373:E375" si="10">D374</f>
        <v>18.26735</v>
      </c>
      <c r="E373" s="470">
        <f t="shared" si="10"/>
        <v>0</v>
      </c>
      <c r="F373" s="470">
        <f t="shared" ref="F373:F374" si="11">E373-D373</f>
        <v>-18.26735</v>
      </c>
      <c r="G373" s="471">
        <f t="shared" ref="G373:G374" si="12">F373/D373</f>
        <v>-1</v>
      </c>
      <c r="H373" s="472"/>
    </row>
    <row r="374" spans="1:8" ht="17.25" customHeight="1" x14ac:dyDescent="0.25">
      <c r="A374" s="320" t="s">
        <v>297</v>
      </c>
      <c r="B374" s="311" t="s">
        <v>668</v>
      </c>
      <c r="C374" s="342" t="s">
        <v>298</v>
      </c>
      <c r="D374" s="473">
        <f t="shared" si="10"/>
        <v>18.26735</v>
      </c>
      <c r="E374" s="473">
        <f t="shared" si="10"/>
        <v>0</v>
      </c>
      <c r="F374" s="473">
        <f t="shared" si="11"/>
        <v>-18.26735</v>
      </c>
      <c r="G374" s="474">
        <f t="shared" si="12"/>
        <v>-1</v>
      </c>
      <c r="H374" s="475"/>
    </row>
    <row r="375" spans="1:8" ht="17.25" customHeight="1" x14ac:dyDescent="0.25">
      <c r="A375" s="320" t="s">
        <v>299</v>
      </c>
      <c r="B375" s="379" t="s">
        <v>669</v>
      </c>
      <c r="C375" s="342" t="s">
        <v>298</v>
      </c>
      <c r="D375" s="473">
        <f t="shared" si="10"/>
        <v>18.26735</v>
      </c>
      <c r="E375" s="473">
        <f t="shared" si="10"/>
        <v>0</v>
      </c>
      <c r="F375" s="473">
        <f>E375-D375</f>
        <v>-18.26735</v>
      </c>
      <c r="G375" s="474">
        <f>F375/D375</f>
        <v>-1</v>
      </c>
      <c r="H375" s="475"/>
    </row>
    <row r="376" spans="1:8" ht="17.25" customHeight="1" x14ac:dyDescent="0.25">
      <c r="A376" s="276" t="s">
        <v>300</v>
      </c>
      <c r="B376" s="452" t="s">
        <v>670</v>
      </c>
      <c r="C376" s="278" t="s">
        <v>298</v>
      </c>
      <c r="D376" s="476">
        <f>D382+D399</f>
        <v>18.26735</v>
      </c>
      <c r="E376" s="476">
        <f>E382+E399</f>
        <v>0</v>
      </c>
      <c r="F376" s="470">
        <f t="shared" ref="F376" si="13">E376-D376</f>
        <v>-18.26735</v>
      </c>
      <c r="G376" s="471">
        <f t="shared" ref="G376" si="14">F376/D376</f>
        <v>-1</v>
      </c>
      <c r="H376" s="477"/>
    </row>
    <row r="377" spans="1:8" ht="17.25" customHeight="1" x14ac:dyDescent="0.25">
      <c r="A377" s="276" t="s">
        <v>671</v>
      </c>
      <c r="B377" s="452" t="s">
        <v>672</v>
      </c>
      <c r="C377" s="278" t="s">
        <v>298</v>
      </c>
      <c r="D377" s="442"/>
      <c r="E377" s="478"/>
      <c r="F377" s="479"/>
      <c r="G377" s="480"/>
      <c r="H377" s="481"/>
    </row>
    <row r="378" spans="1:8" ht="17.25" customHeight="1" x14ac:dyDescent="0.25">
      <c r="A378" s="276" t="s">
        <v>673</v>
      </c>
      <c r="B378" s="83" t="s">
        <v>301</v>
      </c>
      <c r="C378" s="278" t="s">
        <v>298</v>
      </c>
      <c r="D378" s="442"/>
      <c r="E378" s="478"/>
      <c r="F378" s="479"/>
      <c r="G378" s="480"/>
      <c r="H378" s="481"/>
    </row>
    <row r="379" spans="1:8" ht="17.25" customHeight="1" x14ac:dyDescent="0.25">
      <c r="A379" s="276" t="s">
        <v>674</v>
      </c>
      <c r="B379" s="83" t="s">
        <v>303</v>
      </c>
      <c r="C379" s="278" t="s">
        <v>298</v>
      </c>
      <c r="D379" s="442"/>
      <c r="E379" s="478"/>
      <c r="F379" s="479"/>
      <c r="G379" s="480"/>
      <c r="H379" s="481"/>
    </row>
    <row r="380" spans="1:8" ht="17.25" customHeight="1" x14ac:dyDescent="0.25">
      <c r="A380" s="276" t="s">
        <v>675</v>
      </c>
      <c r="B380" s="83" t="s">
        <v>305</v>
      </c>
      <c r="C380" s="278" t="s">
        <v>298</v>
      </c>
      <c r="D380" s="442"/>
      <c r="E380" s="478"/>
      <c r="F380" s="479"/>
      <c r="G380" s="480"/>
      <c r="H380" s="481"/>
    </row>
    <row r="381" spans="1:8" ht="17.25" customHeight="1" x14ac:dyDescent="0.25">
      <c r="A381" s="276" t="s">
        <v>676</v>
      </c>
      <c r="B381" s="452" t="s">
        <v>677</v>
      </c>
      <c r="C381" s="278" t="s">
        <v>298</v>
      </c>
      <c r="D381" s="442"/>
      <c r="E381" s="478"/>
      <c r="F381" s="479"/>
      <c r="G381" s="480"/>
      <c r="H381" s="481"/>
    </row>
    <row r="382" spans="1:8" x14ac:dyDescent="0.25">
      <c r="A382" s="286" t="s">
        <v>678</v>
      </c>
      <c r="B382" s="482" t="s">
        <v>679</v>
      </c>
      <c r="C382" s="288" t="s">
        <v>298</v>
      </c>
      <c r="D382" s="483">
        <v>12.79</v>
      </c>
      <c r="E382" s="483"/>
      <c r="F382" s="484">
        <f>E382-D382</f>
        <v>-12.79</v>
      </c>
      <c r="G382" s="289">
        <f t="shared" ref="G382" si="15">F382/D382</f>
        <v>-1</v>
      </c>
      <c r="H382" s="485"/>
    </row>
    <row r="383" spans="1:8" ht="18.75" x14ac:dyDescent="0.25">
      <c r="A383" s="276" t="s">
        <v>680</v>
      </c>
      <c r="B383" s="452" t="s">
        <v>681</v>
      </c>
      <c r="C383" s="278" t="s">
        <v>298</v>
      </c>
      <c r="D383" s="442"/>
      <c r="E383" s="478"/>
      <c r="F383" s="479"/>
      <c r="G383" s="480"/>
      <c r="H383" s="481"/>
    </row>
    <row r="384" spans="1:8" ht="18.75" x14ac:dyDescent="0.25">
      <c r="A384" s="276" t="s">
        <v>682</v>
      </c>
      <c r="B384" s="452" t="s">
        <v>683</v>
      </c>
      <c r="C384" s="278" t="s">
        <v>298</v>
      </c>
      <c r="D384" s="442"/>
      <c r="E384" s="478"/>
      <c r="F384" s="479"/>
      <c r="G384" s="480"/>
      <c r="H384" s="481"/>
    </row>
    <row r="385" spans="1:8" ht="18.75" x14ac:dyDescent="0.25">
      <c r="A385" s="276" t="s">
        <v>684</v>
      </c>
      <c r="B385" s="83" t="s">
        <v>685</v>
      </c>
      <c r="C385" s="278" t="s">
        <v>298</v>
      </c>
      <c r="D385" s="442"/>
      <c r="E385" s="478"/>
      <c r="F385" s="479"/>
      <c r="G385" s="480"/>
      <c r="H385" s="481"/>
    </row>
    <row r="386" spans="1:8" ht="18.75" x14ac:dyDescent="0.25">
      <c r="A386" s="276" t="s">
        <v>686</v>
      </c>
      <c r="B386" s="83" t="s">
        <v>922</v>
      </c>
      <c r="C386" s="278" t="s">
        <v>298</v>
      </c>
      <c r="D386" s="442"/>
      <c r="E386" s="478"/>
      <c r="F386" s="479"/>
      <c r="G386" s="480"/>
      <c r="H386" s="481"/>
    </row>
    <row r="387" spans="1:8" ht="18.75" x14ac:dyDescent="0.25">
      <c r="A387" s="276" t="s">
        <v>687</v>
      </c>
      <c r="B387" s="83" t="s">
        <v>688</v>
      </c>
      <c r="C387" s="278" t="s">
        <v>298</v>
      </c>
      <c r="D387" s="442"/>
      <c r="E387" s="478"/>
      <c r="F387" s="479"/>
      <c r="G387" s="480"/>
      <c r="H387" s="481"/>
    </row>
    <row r="388" spans="1:8" ht="18.75" x14ac:dyDescent="0.25">
      <c r="A388" s="276" t="s">
        <v>689</v>
      </c>
      <c r="B388" s="83" t="s">
        <v>922</v>
      </c>
      <c r="C388" s="278" t="s">
        <v>298</v>
      </c>
      <c r="D388" s="442"/>
      <c r="E388" s="478"/>
      <c r="F388" s="479"/>
      <c r="G388" s="480"/>
      <c r="H388" s="481"/>
    </row>
    <row r="389" spans="1:8" ht="18.75" x14ac:dyDescent="0.25">
      <c r="A389" s="276" t="s">
        <v>690</v>
      </c>
      <c r="B389" s="452" t="s">
        <v>691</v>
      </c>
      <c r="C389" s="278" t="s">
        <v>298</v>
      </c>
      <c r="D389" s="442"/>
      <c r="E389" s="478"/>
      <c r="F389" s="479"/>
      <c r="G389" s="480"/>
      <c r="H389" s="481"/>
    </row>
    <row r="390" spans="1:8" ht="18.75" x14ac:dyDescent="0.25">
      <c r="A390" s="276" t="s">
        <v>692</v>
      </c>
      <c r="B390" s="452" t="s">
        <v>509</v>
      </c>
      <c r="C390" s="278" t="s">
        <v>298</v>
      </c>
      <c r="D390" s="442"/>
      <c r="E390" s="478"/>
      <c r="F390" s="479"/>
      <c r="G390" s="480"/>
      <c r="H390" s="481"/>
    </row>
    <row r="391" spans="1:8" ht="16.5" customHeight="1" x14ac:dyDescent="0.25">
      <c r="A391" s="276" t="s">
        <v>693</v>
      </c>
      <c r="B391" s="452" t="s">
        <v>694</v>
      </c>
      <c r="C391" s="278" t="s">
        <v>298</v>
      </c>
      <c r="D391" s="442"/>
      <c r="E391" s="478"/>
      <c r="F391" s="479"/>
      <c r="G391" s="480"/>
      <c r="H391" s="481"/>
    </row>
    <row r="392" spans="1:8" ht="16.5" customHeight="1" x14ac:dyDescent="0.25">
      <c r="A392" s="276" t="s">
        <v>695</v>
      </c>
      <c r="B392" s="83" t="s">
        <v>897</v>
      </c>
      <c r="C392" s="278" t="s">
        <v>298</v>
      </c>
      <c r="D392" s="442"/>
      <c r="E392" s="478"/>
      <c r="F392" s="479"/>
      <c r="G392" s="480"/>
      <c r="H392" s="481"/>
    </row>
    <row r="393" spans="1:8" ht="16.5" customHeight="1" x14ac:dyDescent="0.25">
      <c r="A393" s="276" t="s">
        <v>696</v>
      </c>
      <c r="B393" s="486" t="s">
        <v>321</v>
      </c>
      <c r="C393" s="278" t="s">
        <v>298</v>
      </c>
      <c r="D393" s="442"/>
      <c r="E393" s="478"/>
      <c r="F393" s="479"/>
      <c r="G393" s="480"/>
      <c r="H393" s="481"/>
    </row>
    <row r="394" spans="1:8" ht="16.5" customHeight="1" x14ac:dyDescent="0.25">
      <c r="A394" s="276" t="s">
        <v>302</v>
      </c>
      <c r="B394" s="452" t="s">
        <v>697</v>
      </c>
      <c r="C394" s="278" t="s">
        <v>298</v>
      </c>
      <c r="D394" s="442"/>
      <c r="E394" s="487"/>
      <c r="F394" s="488"/>
      <c r="G394" s="480"/>
      <c r="H394" s="481"/>
    </row>
    <row r="395" spans="1:8" ht="16.5" customHeight="1" x14ac:dyDescent="0.25">
      <c r="A395" s="276" t="s">
        <v>698</v>
      </c>
      <c r="B395" s="452" t="s">
        <v>301</v>
      </c>
      <c r="C395" s="278" t="s">
        <v>298</v>
      </c>
      <c r="D395" s="442"/>
      <c r="E395" s="487"/>
      <c r="F395" s="488"/>
      <c r="G395" s="480"/>
      <c r="H395" s="481"/>
    </row>
    <row r="396" spans="1:8" ht="16.5" customHeight="1" x14ac:dyDescent="0.25">
      <c r="A396" s="276" t="s">
        <v>699</v>
      </c>
      <c r="B396" s="452" t="s">
        <v>303</v>
      </c>
      <c r="C396" s="278" t="s">
        <v>298</v>
      </c>
      <c r="D396" s="442"/>
      <c r="E396" s="487"/>
      <c r="F396" s="488"/>
      <c r="G396" s="480"/>
      <c r="H396" s="481"/>
    </row>
    <row r="397" spans="1:8" ht="16.5" customHeight="1" x14ac:dyDescent="0.25">
      <c r="A397" s="276" t="s">
        <v>700</v>
      </c>
      <c r="B397" s="452" t="s">
        <v>305</v>
      </c>
      <c r="C397" s="278" t="s">
        <v>298</v>
      </c>
      <c r="D397" s="442"/>
      <c r="E397" s="487"/>
      <c r="F397" s="488"/>
      <c r="G397" s="480"/>
      <c r="H397" s="481"/>
    </row>
    <row r="398" spans="1:8" ht="18.75" x14ac:dyDescent="0.25">
      <c r="A398" s="276" t="s">
        <v>304</v>
      </c>
      <c r="B398" s="452" t="s">
        <v>701</v>
      </c>
      <c r="C398" s="278" t="s">
        <v>298</v>
      </c>
      <c r="D398" s="487"/>
      <c r="E398" s="487"/>
      <c r="F398" s="488"/>
      <c r="G398" s="480"/>
      <c r="H398" s="481"/>
    </row>
    <row r="399" spans="1:8" x14ac:dyDescent="0.25">
      <c r="A399" s="320" t="s">
        <v>37</v>
      </c>
      <c r="B399" s="379" t="s">
        <v>702</v>
      </c>
      <c r="C399" s="342" t="s">
        <v>298</v>
      </c>
      <c r="D399" s="489">
        <f>D400</f>
        <v>5.4773500000000004</v>
      </c>
      <c r="E399" s="489">
        <f>E400</f>
        <v>0</v>
      </c>
      <c r="F399" s="489">
        <f t="shared" ref="F399:F400" si="16">E399-D399</f>
        <v>-5.4773500000000004</v>
      </c>
      <c r="G399" s="490">
        <f t="shared" ref="G399:G400" si="17">F399/D399</f>
        <v>-1</v>
      </c>
      <c r="H399" s="475"/>
    </row>
    <row r="400" spans="1:8" x14ac:dyDescent="0.25">
      <c r="A400" s="491" t="s">
        <v>42</v>
      </c>
      <c r="B400" s="492" t="s">
        <v>703</v>
      </c>
      <c r="C400" s="493" t="s">
        <v>298</v>
      </c>
      <c r="D400" s="494">
        <v>5.4773500000000004</v>
      </c>
      <c r="E400" s="494"/>
      <c r="F400" s="494">
        <f t="shared" si="16"/>
        <v>-5.4773500000000004</v>
      </c>
      <c r="G400" s="495">
        <f t="shared" si="17"/>
        <v>-1</v>
      </c>
      <c r="H400" s="496"/>
    </row>
    <row r="401" spans="1:8" ht="16.5" customHeight="1" x14ac:dyDescent="0.25">
      <c r="A401" s="276" t="s">
        <v>95</v>
      </c>
      <c r="B401" s="452" t="s">
        <v>704</v>
      </c>
      <c r="C401" s="278" t="s">
        <v>298</v>
      </c>
      <c r="D401" s="442"/>
      <c r="E401" s="478"/>
      <c r="F401" s="479"/>
      <c r="G401" s="480"/>
      <c r="H401" s="481"/>
    </row>
    <row r="402" spans="1:8" ht="16.5" customHeight="1" x14ac:dyDescent="0.25">
      <c r="A402" s="276" t="s">
        <v>705</v>
      </c>
      <c r="B402" s="452" t="s">
        <v>301</v>
      </c>
      <c r="C402" s="278" t="s">
        <v>298</v>
      </c>
      <c r="D402" s="442"/>
      <c r="E402" s="478"/>
      <c r="F402" s="479"/>
      <c r="G402" s="480"/>
      <c r="H402" s="481"/>
    </row>
    <row r="403" spans="1:8" ht="16.5" customHeight="1" x14ac:dyDescent="0.25">
      <c r="A403" s="276" t="s">
        <v>706</v>
      </c>
      <c r="B403" s="452" t="s">
        <v>303</v>
      </c>
      <c r="C403" s="278" t="s">
        <v>298</v>
      </c>
      <c r="D403" s="442"/>
      <c r="E403" s="478"/>
      <c r="F403" s="479"/>
      <c r="G403" s="480"/>
      <c r="H403" s="481"/>
    </row>
    <row r="404" spans="1:8" ht="16.5" customHeight="1" x14ac:dyDescent="0.25">
      <c r="A404" s="276" t="s">
        <v>707</v>
      </c>
      <c r="B404" s="452" t="s">
        <v>305</v>
      </c>
      <c r="C404" s="278" t="s">
        <v>298</v>
      </c>
      <c r="D404" s="442"/>
      <c r="E404" s="478"/>
      <c r="F404" s="479"/>
      <c r="G404" s="480"/>
      <c r="H404" s="481"/>
    </row>
    <row r="405" spans="1:8" ht="16.5" customHeight="1" x14ac:dyDescent="0.25">
      <c r="A405" s="276" t="s">
        <v>96</v>
      </c>
      <c r="B405" s="452" t="s">
        <v>495</v>
      </c>
      <c r="C405" s="278" t="s">
        <v>298</v>
      </c>
      <c r="D405" s="442"/>
      <c r="E405" s="478"/>
      <c r="F405" s="479"/>
      <c r="G405" s="480"/>
      <c r="H405" s="481"/>
    </row>
    <row r="406" spans="1:8" ht="16.5" customHeight="1" x14ac:dyDescent="0.25">
      <c r="A406" s="286" t="s">
        <v>708</v>
      </c>
      <c r="B406" s="482" t="s">
        <v>498</v>
      </c>
      <c r="C406" s="288" t="s">
        <v>298</v>
      </c>
      <c r="D406" s="483">
        <f>D400</f>
        <v>5.4773500000000004</v>
      </c>
      <c r="E406" s="483">
        <f>E400</f>
        <v>0</v>
      </c>
      <c r="F406" s="484">
        <f>E406-D406</f>
        <v>-5.4773500000000004</v>
      </c>
      <c r="G406" s="289">
        <f t="shared" ref="G406" si="18">F406/D406</f>
        <v>-1</v>
      </c>
      <c r="H406" s="485"/>
    </row>
    <row r="407" spans="1:8" ht="16.5" customHeight="1" x14ac:dyDescent="0.25">
      <c r="A407" s="276" t="s">
        <v>709</v>
      </c>
      <c r="B407" s="452" t="s">
        <v>501</v>
      </c>
      <c r="C407" s="278" t="s">
        <v>298</v>
      </c>
      <c r="D407" s="442"/>
      <c r="E407" s="478"/>
      <c r="F407" s="479"/>
      <c r="G407" s="480"/>
      <c r="H407" s="481"/>
    </row>
    <row r="408" spans="1:8" ht="16.5" customHeight="1" x14ac:dyDescent="0.25">
      <c r="A408" s="276" t="s">
        <v>710</v>
      </c>
      <c r="B408" s="452" t="s">
        <v>507</v>
      </c>
      <c r="C408" s="278" t="s">
        <v>298</v>
      </c>
      <c r="D408" s="442"/>
      <c r="E408" s="478"/>
      <c r="F408" s="479"/>
      <c r="G408" s="480"/>
      <c r="H408" s="481"/>
    </row>
    <row r="409" spans="1:8" ht="16.5" customHeight="1" x14ac:dyDescent="0.25">
      <c r="A409" s="276" t="s">
        <v>711</v>
      </c>
      <c r="B409" s="452" t="s">
        <v>509</v>
      </c>
      <c r="C409" s="278" t="s">
        <v>298</v>
      </c>
      <c r="D409" s="442"/>
      <c r="E409" s="478"/>
      <c r="F409" s="479"/>
      <c r="G409" s="480"/>
      <c r="H409" s="481"/>
    </row>
    <row r="410" spans="1:8" ht="16.5" customHeight="1" x14ac:dyDescent="0.25">
      <c r="A410" s="276" t="s">
        <v>712</v>
      </c>
      <c r="B410" s="452" t="s">
        <v>512</v>
      </c>
      <c r="C410" s="278" t="s">
        <v>298</v>
      </c>
      <c r="D410" s="442"/>
      <c r="E410" s="478"/>
      <c r="F410" s="479"/>
      <c r="G410" s="480"/>
      <c r="H410" s="481"/>
    </row>
    <row r="411" spans="1:8" ht="16.5" customHeight="1" x14ac:dyDescent="0.25">
      <c r="A411" s="276" t="s">
        <v>713</v>
      </c>
      <c r="B411" s="83" t="s">
        <v>897</v>
      </c>
      <c r="C411" s="278" t="s">
        <v>298</v>
      </c>
      <c r="D411" s="442"/>
      <c r="E411" s="478"/>
      <c r="F411" s="479"/>
      <c r="G411" s="480"/>
      <c r="H411" s="481"/>
    </row>
    <row r="412" spans="1:8" ht="16.5" customHeight="1" x14ac:dyDescent="0.25">
      <c r="A412" s="276" t="s">
        <v>714</v>
      </c>
      <c r="B412" s="486" t="s">
        <v>321</v>
      </c>
      <c r="C412" s="278" t="s">
        <v>298</v>
      </c>
      <c r="D412" s="442"/>
      <c r="E412" s="478"/>
      <c r="F412" s="479"/>
      <c r="G412" s="480"/>
      <c r="H412" s="481"/>
    </row>
    <row r="413" spans="1:8" ht="16.5" customHeight="1" x14ac:dyDescent="0.25">
      <c r="A413" s="291" t="s">
        <v>38</v>
      </c>
      <c r="B413" s="447" t="s">
        <v>715</v>
      </c>
      <c r="C413" s="293" t="s">
        <v>298</v>
      </c>
      <c r="D413" s="411"/>
      <c r="E413" s="366"/>
      <c r="F413" s="497"/>
      <c r="G413" s="498"/>
      <c r="H413" s="477"/>
    </row>
    <row r="414" spans="1:8" ht="16.5" customHeight="1" x14ac:dyDescent="0.25">
      <c r="A414" s="276" t="s">
        <v>40</v>
      </c>
      <c r="B414" s="452" t="s">
        <v>716</v>
      </c>
      <c r="C414" s="278" t="s">
        <v>298</v>
      </c>
      <c r="D414" s="442"/>
      <c r="E414" s="487"/>
      <c r="F414" s="488"/>
      <c r="G414" s="480"/>
      <c r="H414" s="481"/>
    </row>
    <row r="415" spans="1:8" ht="16.5" customHeight="1" x14ac:dyDescent="0.25">
      <c r="A415" s="276" t="s">
        <v>110</v>
      </c>
      <c r="B415" s="452" t="s">
        <v>704</v>
      </c>
      <c r="C415" s="278" t="s">
        <v>298</v>
      </c>
      <c r="D415" s="442"/>
      <c r="E415" s="487"/>
      <c r="F415" s="488"/>
      <c r="G415" s="480"/>
      <c r="H415" s="481"/>
    </row>
    <row r="416" spans="1:8" ht="16.5" customHeight="1" x14ac:dyDescent="0.25">
      <c r="A416" s="276" t="s">
        <v>717</v>
      </c>
      <c r="B416" s="452" t="s">
        <v>301</v>
      </c>
      <c r="C416" s="278" t="s">
        <v>298</v>
      </c>
      <c r="D416" s="442"/>
      <c r="E416" s="487"/>
      <c r="F416" s="488"/>
      <c r="G416" s="480"/>
      <c r="H416" s="481"/>
    </row>
    <row r="417" spans="1:10" ht="16.5" customHeight="1" x14ac:dyDescent="0.25">
      <c r="A417" s="276" t="s">
        <v>923</v>
      </c>
      <c r="B417" s="452" t="s">
        <v>303</v>
      </c>
      <c r="C417" s="278" t="s">
        <v>298</v>
      </c>
      <c r="D417" s="442"/>
      <c r="E417" s="487"/>
      <c r="F417" s="488"/>
      <c r="G417" s="480"/>
      <c r="H417" s="481"/>
    </row>
    <row r="418" spans="1:10" ht="16.5" customHeight="1" x14ac:dyDescent="0.25">
      <c r="A418" s="276" t="s">
        <v>718</v>
      </c>
      <c r="B418" s="452" t="s">
        <v>305</v>
      </c>
      <c r="C418" s="278" t="s">
        <v>298</v>
      </c>
      <c r="D418" s="442"/>
      <c r="E418" s="487"/>
      <c r="F418" s="488"/>
      <c r="G418" s="480"/>
      <c r="H418" s="481"/>
    </row>
    <row r="419" spans="1:10" ht="16.5" customHeight="1" x14ac:dyDescent="0.25">
      <c r="A419" s="276" t="s">
        <v>719</v>
      </c>
      <c r="B419" s="452" t="s">
        <v>495</v>
      </c>
      <c r="C419" s="278" t="s">
        <v>298</v>
      </c>
      <c r="D419" s="442"/>
      <c r="E419" s="487"/>
      <c r="F419" s="488"/>
      <c r="G419" s="480"/>
      <c r="H419" s="481"/>
    </row>
    <row r="420" spans="1:10" ht="16.5" customHeight="1" x14ac:dyDescent="0.25">
      <c r="A420" s="276" t="s">
        <v>720</v>
      </c>
      <c r="B420" s="452" t="s">
        <v>498</v>
      </c>
      <c r="C420" s="278" t="s">
        <v>298</v>
      </c>
      <c r="D420" s="442"/>
      <c r="E420" s="487"/>
      <c r="F420" s="488"/>
      <c r="G420" s="480"/>
      <c r="H420" s="481"/>
    </row>
    <row r="421" spans="1:10" ht="16.5" customHeight="1" x14ac:dyDescent="0.25">
      <c r="A421" s="276" t="s">
        <v>721</v>
      </c>
      <c r="B421" s="452" t="s">
        <v>501</v>
      </c>
      <c r="C421" s="278" t="s">
        <v>298</v>
      </c>
      <c r="D421" s="442"/>
      <c r="E421" s="487"/>
      <c r="F421" s="488"/>
      <c r="G421" s="480"/>
      <c r="H421" s="481"/>
    </row>
    <row r="422" spans="1:10" ht="16.5" customHeight="1" x14ac:dyDescent="0.25">
      <c r="A422" s="276" t="s">
        <v>722</v>
      </c>
      <c r="B422" s="452" t="s">
        <v>507</v>
      </c>
      <c r="C422" s="278" t="s">
        <v>298</v>
      </c>
      <c r="D422" s="442"/>
      <c r="E422" s="487"/>
      <c r="F422" s="488"/>
      <c r="G422" s="480"/>
      <c r="H422" s="481"/>
    </row>
    <row r="423" spans="1:10" ht="16.5" customHeight="1" x14ac:dyDescent="0.25">
      <c r="A423" s="276" t="s">
        <v>723</v>
      </c>
      <c r="B423" s="452" t="s">
        <v>509</v>
      </c>
      <c r="C423" s="278" t="s">
        <v>298</v>
      </c>
      <c r="D423" s="442"/>
      <c r="E423" s="487"/>
      <c r="F423" s="488"/>
      <c r="G423" s="480"/>
      <c r="H423" s="481"/>
    </row>
    <row r="424" spans="1:10" ht="16.5" customHeight="1" x14ac:dyDescent="0.25">
      <c r="A424" s="276" t="s">
        <v>724</v>
      </c>
      <c r="B424" s="452" t="s">
        <v>512</v>
      </c>
      <c r="C424" s="278" t="s">
        <v>298</v>
      </c>
      <c r="D424" s="442"/>
      <c r="E424" s="487"/>
      <c r="F424" s="488"/>
      <c r="G424" s="480"/>
      <c r="H424" s="481"/>
    </row>
    <row r="425" spans="1:10" ht="16.5" customHeight="1" x14ac:dyDescent="0.25">
      <c r="A425" s="276" t="s">
        <v>725</v>
      </c>
      <c r="B425" s="486" t="s">
        <v>897</v>
      </c>
      <c r="C425" s="278" t="s">
        <v>298</v>
      </c>
      <c r="D425" s="442"/>
      <c r="E425" s="487"/>
      <c r="F425" s="488"/>
      <c r="G425" s="480"/>
      <c r="H425" s="481"/>
    </row>
    <row r="426" spans="1:10" ht="16.5" customHeight="1" x14ac:dyDescent="0.25">
      <c r="A426" s="276" t="s">
        <v>726</v>
      </c>
      <c r="B426" s="486" t="s">
        <v>321</v>
      </c>
      <c r="C426" s="278" t="s">
        <v>298</v>
      </c>
      <c r="D426" s="442"/>
      <c r="E426" s="487"/>
      <c r="F426" s="488"/>
      <c r="G426" s="480"/>
      <c r="H426" s="481"/>
    </row>
    <row r="427" spans="1:10" ht="16.5" customHeight="1" x14ac:dyDescent="0.25">
      <c r="A427" s="276" t="s">
        <v>307</v>
      </c>
      <c r="B427" s="83" t="s">
        <v>924</v>
      </c>
      <c r="C427" s="278" t="s">
        <v>298</v>
      </c>
      <c r="D427" s="442"/>
      <c r="E427" s="487"/>
      <c r="F427" s="488"/>
      <c r="G427" s="499"/>
      <c r="H427" s="481"/>
    </row>
    <row r="428" spans="1:10" ht="16.5" customHeight="1" x14ac:dyDescent="0.25">
      <c r="A428" s="276" t="s">
        <v>309</v>
      </c>
      <c r="B428" s="83" t="s">
        <v>727</v>
      </c>
      <c r="C428" s="278" t="s">
        <v>298</v>
      </c>
      <c r="D428" s="442"/>
      <c r="E428" s="487"/>
      <c r="F428" s="488"/>
      <c r="G428" s="480"/>
      <c r="H428" s="481"/>
    </row>
    <row r="429" spans="1:10" ht="16.5" customHeight="1" x14ac:dyDescent="0.3">
      <c r="A429" s="276" t="s">
        <v>728</v>
      </c>
      <c r="B429" s="452" t="s">
        <v>729</v>
      </c>
      <c r="C429" s="278" t="s">
        <v>298</v>
      </c>
      <c r="D429" s="442"/>
      <c r="E429" s="487"/>
      <c r="F429" s="488"/>
      <c r="G429" s="480"/>
      <c r="H429" s="481"/>
      <c r="I429" s="500"/>
      <c r="J429" s="501"/>
    </row>
    <row r="430" spans="1:10" ht="16.5" customHeight="1" x14ac:dyDescent="0.25">
      <c r="A430" s="276" t="s">
        <v>730</v>
      </c>
      <c r="B430" s="452" t="s">
        <v>731</v>
      </c>
      <c r="C430" s="278" t="s">
        <v>298</v>
      </c>
      <c r="D430" s="442"/>
      <c r="E430" s="487"/>
      <c r="F430" s="488"/>
      <c r="G430" s="480"/>
      <c r="H430" s="481"/>
      <c r="I430" s="502"/>
    </row>
    <row r="431" spans="1:10" ht="16.5" customHeight="1" x14ac:dyDescent="0.25">
      <c r="A431" s="276" t="s">
        <v>324</v>
      </c>
      <c r="B431" s="35" t="s">
        <v>732</v>
      </c>
      <c r="C431" s="278" t="s">
        <v>298</v>
      </c>
      <c r="D431" s="442"/>
      <c r="E431" s="487"/>
      <c r="F431" s="488"/>
      <c r="G431" s="480"/>
      <c r="H431" s="481"/>
    </row>
    <row r="432" spans="1:10" ht="16.5" customHeight="1" x14ac:dyDescent="0.25">
      <c r="A432" s="276" t="s">
        <v>326</v>
      </c>
      <c r="B432" s="83" t="s">
        <v>733</v>
      </c>
      <c r="C432" s="278" t="s">
        <v>298</v>
      </c>
      <c r="D432" s="442"/>
      <c r="E432" s="487"/>
      <c r="F432" s="488"/>
      <c r="G432" s="480"/>
      <c r="H432" s="481"/>
    </row>
    <row r="433" spans="1:8" ht="16.5" customHeight="1" x14ac:dyDescent="0.25">
      <c r="A433" s="276" t="s">
        <v>330</v>
      </c>
      <c r="B433" s="83" t="s">
        <v>734</v>
      </c>
      <c r="C433" s="278" t="s">
        <v>298</v>
      </c>
      <c r="D433" s="442"/>
      <c r="E433" s="487"/>
      <c r="F433" s="488"/>
      <c r="G433" s="480"/>
      <c r="H433" s="481"/>
    </row>
    <row r="434" spans="1:8" ht="16.5" customHeight="1" x14ac:dyDescent="0.25">
      <c r="A434" s="276" t="s">
        <v>331</v>
      </c>
      <c r="B434" s="83" t="s">
        <v>735</v>
      </c>
      <c r="C434" s="278" t="s">
        <v>298</v>
      </c>
      <c r="D434" s="442"/>
      <c r="E434" s="487"/>
      <c r="F434" s="488"/>
      <c r="G434" s="480"/>
      <c r="H434" s="481"/>
    </row>
    <row r="435" spans="1:8" ht="16.5" customHeight="1" x14ac:dyDescent="0.25">
      <c r="A435" s="276" t="s">
        <v>332</v>
      </c>
      <c r="B435" s="83" t="s">
        <v>736</v>
      </c>
      <c r="C435" s="278" t="s">
        <v>298</v>
      </c>
      <c r="D435" s="442"/>
      <c r="E435" s="487"/>
      <c r="F435" s="488"/>
      <c r="G435" s="480"/>
      <c r="H435" s="481"/>
    </row>
    <row r="436" spans="1:8" ht="16.5" customHeight="1" x14ac:dyDescent="0.25">
      <c r="A436" s="276" t="s">
        <v>333</v>
      </c>
      <c r="B436" s="83" t="s">
        <v>737</v>
      </c>
      <c r="C436" s="278" t="s">
        <v>298</v>
      </c>
      <c r="D436" s="442"/>
      <c r="E436" s="487"/>
      <c r="F436" s="488"/>
      <c r="G436" s="480"/>
      <c r="H436" s="481"/>
    </row>
    <row r="437" spans="1:8" ht="16.5" customHeight="1" x14ac:dyDescent="0.25">
      <c r="A437" s="276" t="s">
        <v>372</v>
      </c>
      <c r="B437" s="452" t="s">
        <v>738</v>
      </c>
      <c r="C437" s="278" t="s">
        <v>298</v>
      </c>
      <c r="D437" s="442"/>
      <c r="E437" s="487"/>
      <c r="F437" s="488"/>
      <c r="G437" s="480"/>
      <c r="H437" s="481"/>
    </row>
    <row r="438" spans="1:8" ht="16.5" customHeight="1" x14ac:dyDescent="0.25">
      <c r="A438" s="276" t="s">
        <v>739</v>
      </c>
      <c r="B438" s="452" t="s">
        <v>925</v>
      </c>
      <c r="C438" s="278" t="s">
        <v>298</v>
      </c>
      <c r="D438" s="442"/>
      <c r="E438" s="478"/>
      <c r="F438" s="479"/>
      <c r="G438" s="480"/>
      <c r="H438" s="481"/>
    </row>
    <row r="439" spans="1:8" ht="16.5" customHeight="1" x14ac:dyDescent="0.25">
      <c r="A439" s="276" t="s">
        <v>374</v>
      </c>
      <c r="B439" s="452" t="s">
        <v>740</v>
      </c>
      <c r="C439" s="278" t="s">
        <v>298</v>
      </c>
      <c r="D439" s="442"/>
      <c r="E439" s="478"/>
      <c r="F439" s="479"/>
      <c r="G439" s="480"/>
      <c r="H439" s="481"/>
    </row>
    <row r="440" spans="1:8" ht="31.5" x14ac:dyDescent="0.25">
      <c r="A440" s="276" t="s">
        <v>741</v>
      </c>
      <c r="B440" s="503" t="s">
        <v>742</v>
      </c>
      <c r="C440" s="278" t="s">
        <v>298</v>
      </c>
      <c r="D440" s="442"/>
      <c r="E440" s="478"/>
      <c r="F440" s="479"/>
      <c r="G440" s="480"/>
      <c r="H440" s="481"/>
    </row>
    <row r="441" spans="1:8" ht="16.5" customHeight="1" x14ac:dyDescent="0.25">
      <c r="A441" s="276" t="s">
        <v>334</v>
      </c>
      <c r="B441" s="83" t="s">
        <v>743</v>
      </c>
      <c r="C441" s="278" t="s">
        <v>298</v>
      </c>
      <c r="D441" s="411"/>
      <c r="E441" s="487"/>
      <c r="F441" s="488"/>
      <c r="G441" s="480"/>
      <c r="H441" s="481"/>
    </row>
    <row r="442" spans="1:8" ht="16.5" customHeight="1" thickBot="1" x14ac:dyDescent="0.3">
      <c r="A442" s="504" t="s">
        <v>335</v>
      </c>
      <c r="B442" s="505" t="s">
        <v>744</v>
      </c>
      <c r="C442" s="278" t="s">
        <v>298</v>
      </c>
      <c r="D442" s="506"/>
      <c r="E442" s="507"/>
      <c r="F442" s="508"/>
      <c r="G442" s="509"/>
      <c r="H442" s="510"/>
    </row>
    <row r="443" spans="1:8" ht="16.5" customHeight="1" x14ac:dyDescent="0.25">
      <c r="A443" s="388" t="s">
        <v>392</v>
      </c>
      <c r="B443" s="389" t="s">
        <v>385</v>
      </c>
      <c r="C443" s="511" t="s">
        <v>482</v>
      </c>
      <c r="D443" s="512"/>
      <c r="E443" s="513"/>
      <c r="F443" s="513"/>
      <c r="G443" s="514"/>
      <c r="H443" s="515"/>
    </row>
    <row r="444" spans="1:8" ht="30.75" customHeight="1" x14ac:dyDescent="0.25">
      <c r="A444" s="516" t="s">
        <v>926</v>
      </c>
      <c r="B444" s="365" t="s">
        <v>927</v>
      </c>
      <c r="C444" s="293" t="s">
        <v>298</v>
      </c>
      <c r="D444" s="411"/>
      <c r="E444" s="517"/>
      <c r="F444" s="517"/>
      <c r="G444" s="518"/>
      <c r="H444" s="519"/>
    </row>
    <row r="445" spans="1:8" ht="16.5" customHeight="1" x14ac:dyDescent="0.25">
      <c r="A445" s="516" t="s">
        <v>395</v>
      </c>
      <c r="B445" s="447" t="s">
        <v>745</v>
      </c>
      <c r="C445" s="293" t="s">
        <v>298</v>
      </c>
      <c r="D445" s="411"/>
      <c r="E445" s="517"/>
      <c r="F445" s="517"/>
      <c r="G445" s="518"/>
      <c r="H445" s="519"/>
    </row>
    <row r="446" spans="1:8" ht="16.5" customHeight="1" x14ac:dyDescent="0.25">
      <c r="A446" s="516" t="s">
        <v>396</v>
      </c>
      <c r="B446" s="447" t="s">
        <v>928</v>
      </c>
      <c r="C446" s="293" t="s">
        <v>298</v>
      </c>
      <c r="D446" s="411"/>
      <c r="E446" s="517"/>
      <c r="F446" s="517"/>
      <c r="G446" s="518"/>
      <c r="H446" s="519"/>
    </row>
    <row r="447" spans="1:8" ht="16.5" customHeight="1" x14ac:dyDescent="0.25">
      <c r="A447" s="516" t="s">
        <v>397</v>
      </c>
      <c r="B447" s="447" t="s">
        <v>746</v>
      </c>
      <c r="C447" s="293" t="s">
        <v>298</v>
      </c>
      <c r="D447" s="411"/>
      <c r="E447" s="517"/>
      <c r="F447" s="517"/>
      <c r="G447" s="518"/>
      <c r="H447" s="519"/>
    </row>
    <row r="448" spans="1:8" ht="29.25" customHeight="1" x14ac:dyDescent="0.25">
      <c r="A448" s="520" t="s">
        <v>398</v>
      </c>
      <c r="B448" s="83" t="s">
        <v>747</v>
      </c>
      <c r="C448" s="521" t="s">
        <v>482</v>
      </c>
      <c r="D448" s="442"/>
      <c r="E448" s="522"/>
      <c r="F448" s="522"/>
      <c r="G448" s="523"/>
      <c r="H448" s="524"/>
    </row>
    <row r="449" spans="1:8" ht="16.5" customHeight="1" x14ac:dyDescent="0.25">
      <c r="A449" s="520" t="s">
        <v>748</v>
      </c>
      <c r="B449" s="452" t="s">
        <v>749</v>
      </c>
      <c r="C449" s="278" t="s">
        <v>298</v>
      </c>
      <c r="D449" s="442"/>
      <c r="E449" s="522"/>
      <c r="F449" s="522"/>
      <c r="G449" s="523"/>
      <c r="H449" s="524"/>
    </row>
    <row r="450" spans="1:8" ht="16.5" customHeight="1" x14ac:dyDescent="0.25">
      <c r="A450" s="520" t="s">
        <v>750</v>
      </c>
      <c r="B450" s="452" t="s">
        <v>751</v>
      </c>
      <c r="C450" s="278" t="s">
        <v>298</v>
      </c>
      <c r="D450" s="442"/>
      <c r="E450" s="522"/>
      <c r="F450" s="522"/>
      <c r="G450" s="523"/>
      <c r="H450" s="524"/>
    </row>
    <row r="451" spans="1:8" ht="16.5" customHeight="1" thickBot="1" x14ac:dyDescent="0.3">
      <c r="A451" s="525" t="s">
        <v>752</v>
      </c>
      <c r="B451" s="526" t="s">
        <v>753</v>
      </c>
      <c r="C451" s="358" t="s">
        <v>298</v>
      </c>
      <c r="D451" s="506"/>
      <c r="E451" s="527"/>
      <c r="F451" s="527"/>
      <c r="G451" s="528"/>
      <c r="H451" s="529"/>
    </row>
    <row r="452" spans="1:8" x14ac:dyDescent="0.25">
      <c r="A452" s="530"/>
      <c r="B452" s="531"/>
      <c r="C452" s="532"/>
      <c r="D452" s="532"/>
      <c r="E452" s="533"/>
      <c r="F452" s="533"/>
      <c r="G452" s="367"/>
      <c r="H452" s="367"/>
    </row>
    <row r="453" spans="1:8" x14ac:dyDescent="0.25">
      <c r="A453" s="530"/>
      <c r="B453" s="531"/>
      <c r="C453" s="532"/>
      <c r="D453" s="532"/>
      <c r="E453" s="533"/>
      <c r="F453" s="533"/>
      <c r="G453" s="367"/>
      <c r="H453" s="367"/>
    </row>
    <row r="454" spans="1:8" x14ac:dyDescent="0.25">
      <c r="B454" s="534"/>
      <c r="C454" s="535"/>
      <c r="E454" s="536"/>
      <c r="F454" s="533"/>
      <c r="G454" s="535"/>
      <c r="H454" s="367"/>
    </row>
    <row r="455" spans="1:8" x14ac:dyDescent="0.25">
      <c r="A455" s="537"/>
      <c r="B455" s="538"/>
      <c r="C455" s="538"/>
      <c r="D455" s="538"/>
      <c r="E455" s="536"/>
      <c r="F455" s="533"/>
      <c r="G455" s="367"/>
      <c r="H455" s="367"/>
    </row>
  </sheetData>
  <mergeCells count="25">
    <mergeCell ref="A373:B373"/>
    <mergeCell ref="A6:H7"/>
    <mergeCell ref="A9:H9"/>
    <mergeCell ref="A10:H10"/>
    <mergeCell ref="A11:H11"/>
    <mergeCell ref="A12:H12"/>
    <mergeCell ref="A14:H14"/>
    <mergeCell ref="A15:B15"/>
    <mergeCell ref="A18:H18"/>
    <mergeCell ref="A19:A20"/>
    <mergeCell ref="B19:B20"/>
    <mergeCell ref="C19:C20"/>
    <mergeCell ref="D19:E19"/>
    <mergeCell ref="F19:G19"/>
    <mergeCell ref="H19:H20"/>
    <mergeCell ref="A22:H22"/>
    <mergeCell ref="A166:H166"/>
    <mergeCell ref="A318:H318"/>
    <mergeCell ref="A368:H369"/>
    <mergeCell ref="A370:A371"/>
    <mergeCell ref="B370:B371"/>
    <mergeCell ref="C370:C371"/>
    <mergeCell ref="D370:E370"/>
    <mergeCell ref="F370:G370"/>
    <mergeCell ref="H370:H371"/>
  </mergeCells>
  <phoneticPr fontId="7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</vt:i4>
      </vt:variant>
    </vt:vector>
  </HeadingPairs>
  <TitlesOfParts>
    <vt:vector size="10" baseType="lpstr">
      <vt:lpstr>ф. 10</vt:lpstr>
      <vt:lpstr>ф. 11</vt:lpstr>
      <vt:lpstr>ф. 12</vt:lpstr>
      <vt:lpstr>ф. 13</vt:lpstr>
      <vt:lpstr>ф. 14</vt:lpstr>
      <vt:lpstr>ф. 15</vt:lpstr>
      <vt:lpstr>ф. 16</vt:lpstr>
      <vt:lpstr>ф. 17</vt:lpstr>
      <vt:lpstr>ф. 20</vt:lpstr>
      <vt:lpstr>'ф. 12'!Область_печати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Екатерина Шабанова</cp:lastModifiedBy>
  <cp:lastPrinted>2022-01-09T23:00:11Z</cp:lastPrinted>
  <dcterms:created xsi:type="dcterms:W3CDTF">2011-01-11T10:25:48Z</dcterms:created>
  <dcterms:modified xsi:type="dcterms:W3CDTF">2024-07-12T07:41:31Z</dcterms:modified>
</cp:coreProperties>
</file>